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EstaPasta_de_trabalho"/>
  <bookViews>
    <workbookView windowWidth="19635" windowHeight="7650"/>
  </bookViews>
  <sheets>
    <sheet name="FO.008.PQR.013" sheetId="32" r:id="rId1"/>
  </sheets>
  <definedNames>
    <definedName name="_xlnm.Print_Area" localSheetId="0">FO.008.PQR.013!$A$1:$S$64</definedName>
  </definedNames>
  <calcPr calcId="144525"/>
</workbook>
</file>

<file path=xl/sharedStrings.xml><?xml version="1.0" encoding="utf-8"?>
<sst xmlns="http://schemas.openxmlformats.org/spreadsheetml/2006/main" count="76" uniqueCount="68">
  <si>
    <t>CERTIFICADO DE ENSAIOS FÍSICOS DE RECEBIMENTO DE MATERIAL REFRATÁRIO</t>
  </si>
  <si>
    <t>FO.008.PQR.013
REVISÃO: 00</t>
  </si>
  <si>
    <t>N°:</t>
  </si>
  <si>
    <t xml:space="preserve">CLIENTE:  </t>
  </si>
  <si>
    <t>DATA:</t>
  </si>
  <si>
    <t>OBRA:</t>
  </si>
  <si>
    <t>CONTRATO:</t>
  </si>
  <si>
    <t>PROCEDIMENTO:</t>
  </si>
  <si>
    <t>MATERIAL :</t>
  </si>
  <si>
    <t>TIPO:</t>
  </si>
  <si>
    <t xml:space="preserve">MÉTODO DE APLICAÇÃO: </t>
  </si>
  <si>
    <t>%  ÁGUA:</t>
  </si>
  <si>
    <t>Temp. Àgua</t>
  </si>
  <si>
    <t>Temp. Amb</t>
  </si>
  <si>
    <t>DATA DE FABRICAÇÃO:</t>
  </si>
  <si>
    <t>DATA DE VALIDADE:</t>
  </si>
  <si>
    <t>LOTE:</t>
  </si>
  <si>
    <t>VLD</t>
  </si>
  <si>
    <t>MÉDIA</t>
  </si>
  <si>
    <t>COMP.  815°C</t>
  </si>
  <si>
    <t>COMP. 110°C</t>
  </si>
  <si>
    <t>RA</t>
  </si>
  <si>
    <t>EROSÃO  (cm³)</t>
  </si>
  <si>
    <t>PERDA</t>
  </si>
  <si>
    <t>PESO FINAL</t>
  </si>
  <si>
    <t>RC</t>
  </si>
  <si>
    <t>MEDIA</t>
  </si>
  <si>
    <t>CARGA</t>
  </si>
  <si>
    <t>ÁREA cm²</t>
  </si>
  <si>
    <t>MEA</t>
  </si>
  <si>
    <t>PESO</t>
  </si>
  <si>
    <t>VOLUME</t>
  </si>
  <si>
    <t/>
  </si>
  <si>
    <t>ALTURA</t>
  </si>
  <si>
    <t>LARG.</t>
  </si>
  <si>
    <t>COMPRIM.</t>
  </si>
  <si>
    <t xml:space="preserve"> C. PROVA</t>
  </si>
  <si>
    <t>ENSAIO</t>
  </si>
  <si>
    <t>MEA &amp; RC 110 ºC</t>
  </si>
  <si>
    <r>
      <rPr>
        <sz val="12"/>
        <color theme="1"/>
        <rFont val="Arial"/>
        <charset val="134"/>
      </rPr>
      <t xml:space="preserve">RC - COMPR.  815 </t>
    </r>
    <r>
      <rPr>
        <sz val="12"/>
        <color theme="1"/>
        <rFont val="Calibri"/>
        <charset val="134"/>
      </rPr>
      <t>°</t>
    </r>
    <r>
      <rPr>
        <sz val="12"/>
        <color theme="1"/>
        <rFont val="Arial"/>
        <charset val="134"/>
      </rPr>
      <t>C</t>
    </r>
  </si>
  <si>
    <r>
      <rPr>
        <sz val="12"/>
        <color theme="1"/>
        <rFont val="Arial"/>
        <charset val="134"/>
      </rPr>
      <t xml:space="preserve"> ABRASÃO  815 </t>
    </r>
    <r>
      <rPr>
        <sz val="12"/>
        <color theme="1"/>
        <rFont val="Calibri"/>
        <charset val="134"/>
      </rPr>
      <t>°</t>
    </r>
    <r>
      <rPr>
        <sz val="12"/>
        <color theme="1"/>
        <rFont val="Arial"/>
        <charset val="134"/>
      </rPr>
      <t>C</t>
    </r>
  </si>
  <si>
    <t xml:space="preserve"> V.L.D.</t>
  </si>
  <si>
    <t>COMPARATIVOS:</t>
  </si>
  <si>
    <t>MASSA ESPECÍFICA APARENTE</t>
  </si>
  <si>
    <t>RESISTÊNCIA A COMPRESSÃO</t>
  </si>
  <si>
    <t>VARIAÇÃO DIMENSIONAL</t>
  </si>
  <si>
    <t>RESISTÊNCIA A ABRASÃO</t>
  </si>
  <si>
    <t>MEA 110 C</t>
  </si>
  <si>
    <t>RC 110ºC</t>
  </si>
  <si>
    <t>RC 815 C</t>
  </si>
  <si>
    <t>VLD 815 C</t>
  </si>
  <si>
    <t>RA 815 C</t>
  </si>
  <si>
    <t>UNIDADE</t>
  </si>
  <si>
    <r>
      <rPr>
        <sz val="14"/>
        <color theme="1"/>
        <rFont val="Arial"/>
        <charset val="134"/>
      </rPr>
      <t>g/cm</t>
    </r>
    <r>
      <rPr>
        <vertAlign val="superscript"/>
        <sz val="14"/>
        <color indexed="8"/>
        <rFont val="Arial"/>
        <charset val="134"/>
      </rPr>
      <t>3</t>
    </r>
  </si>
  <si>
    <t>kgf/cm²</t>
  </si>
  <si>
    <t>%</t>
  </si>
  <si>
    <r>
      <rPr>
        <sz val="12"/>
        <color theme="1"/>
        <rFont val="Arial"/>
        <charset val="134"/>
      </rPr>
      <t>cm</t>
    </r>
    <r>
      <rPr>
        <vertAlign val="superscript"/>
        <sz val="12"/>
        <color indexed="8"/>
        <rFont val="Arial"/>
        <charset val="134"/>
      </rPr>
      <t>3</t>
    </r>
  </si>
  <si>
    <t>N-1728</t>
  </si>
  <si>
    <t>RESULTADO</t>
  </si>
  <si>
    <t>OBSERVAÇÕES:</t>
  </si>
  <si>
    <t>LAUDO FINAL</t>
  </si>
  <si>
    <t>X</t>
  </si>
  <si>
    <t>APROVADO</t>
  </si>
  <si>
    <t>REPROVADO</t>
  </si>
  <si>
    <t>INSPETOR</t>
  </si>
  <si>
    <t>VERIFICAÇÃO</t>
  </si>
  <si>
    <t>CLIENTE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</si>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</sst>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176" formatCode="_(* #,##0.00_);_(* \(#,##0.00\);_(* &quot;-&quot;??_);_(@_)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(* #,##0_);_(* \(#,##0\);_(* &quot;-&quot;??_);_(@_)"/>
    <numFmt numFmtId="181" formatCode="_(* #,##0.0_);_(* \(#,##0.0\);_(* &quot;-&quot;??_);_(@_)"/>
    <numFmt numFmtId="182" formatCode="0.0"/>
    <numFmt numFmtId="183" formatCode="0.0%"/>
  </numFmts>
  <fonts count="44">
    <font>
      <sz val="10"/>
      <name val="Arial"/>
      <charset val="134"/>
    </font>
    <font>
      <sz val="8"/>
      <name val="Arial"/>
      <charset val="134"/>
    </font>
    <font>
      <sz val="8"/>
      <color indexed="63"/>
      <name val="Arial"/>
      <charset val="134"/>
    </font>
    <font>
      <sz val="8"/>
      <color theme="1"/>
      <name val="Arial"/>
      <charset val="134"/>
    </font>
    <font>
      <b/>
      <sz val="22"/>
      <color theme="1"/>
      <name val="Arial"/>
      <charset val="134"/>
    </font>
    <font>
      <b/>
      <sz val="10"/>
      <color theme="1"/>
      <name val="Arial"/>
      <charset val="134"/>
    </font>
    <font>
      <sz val="14"/>
      <color theme="1"/>
      <name val="Arial"/>
      <charset val="134"/>
    </font>
    <font>
      <b/>
      <sz val="14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Arial"/>
      <charset val="134"/>
    </font>
    <font>
      <sz val="11"/>
      <color theme="1"/>
      <name val="Arial"/>
      <charset val="134"/>
    </font>
    <font>
      <b/>
      <sz val="12"/>
      <color theme="1"/>
      <name val="Arial"/>
      <charset val="134"/>
    </font>
    <font>
      <b/>
      <sz val="8"/>
      <color theme="1"/>
      <name val="Arial"/>
      <charset val="134"/>
    </font>
    <font>
      <b/>
      <sz val="14"/>
      <color theme="4"/>
      <name val="Arial"/>
      <charset val="134"/>
    </font>
    <font>
      <sz val="18"/>
      <color theme="1"/>
      <name val="Arial"/>
      <charset val="134"/>
    </font>
    <font>
      <b/>
      <sz val="16"/>
      <color theme="1"/>
      <name val="Arial"/>
      <charset val="134"/>
    </font>
    <font>
      <b/>
      <sz val="10"/>
      <color theme="4"/>
      <name val="Arial"/>
      <charset val="134"/>
    </font>
    <font>
      <b/>
      <sz val="14"/>
      <color rgb="FF0000FF"/>
      <name val="Arial"/>
      <charset val="134"/>
    </font>
    <font>
      <b/>
      <sz val="8"/>
      <name val="Arial"/>
      <charset val="134"/>
    </font>
    <font>
      <sz val="14"/>
      <name val="Arial"/>
      <charset val="134"/>
    </font>
    <font>
      <sz val="9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theme="1"/>
      <name val="Calibri"/>
      <charset val="134"/>
    </font>
    <font>
      <vertAlign val="superscript"/>
      <sz val="14"/>
      <color indexed="8"/>
      <name val="Arial"/>
      <charset val="134"/>
    </font>
    <font>
      <vertAlign val="superscript"/>
      <sz val="12"/>
      <color indexed="8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/>
      <diagonal/>
    </border>
    <border>
      <left style="dashed">
        <color auto="1"/>
      </left>
      <right/>
      <top style="medium">
        <color auto="1"/>
      </top>
      <bottom/>
      <diagonal/>
    </border>
    <border>
      <left/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7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2" applyNumberFormat="0" applyFill="0" applyAlignment="0" applyProtection="0">
      <alignment vertical="center"/>
    </xf>
    <xf numFmtId="0" fontId="28" fillId="0" borderId="72" applyNumberFormat="0" applyFill="0" applyAlignment="0" applyProtection="0">
      <alignment vertical="center"/>
    </xf>
    <xf numFmtId="0" fontId="29" fillId="0" borderId="7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74" applyNumberFormat="0" applyAlignment="0" applyProtection="0">
      <alignment vertical="center"/>
    </xf>
    <xf numFmtId="0" fontId="31" fillId="7" borderId="75" applyNumberFormat="0" applyAlignment="0" applyProtection="0">
      <alignment vertical="center"/>
    </xf>
    <xf numFmtId="0" fontId="32" fillId="7" borderId="74" applyNumberFormat="0" applyAlignment="0" applyProtection="0">
      <alignment vertical="center"/>
    </xf>
    <xf numFmtId="0" fontId="33" fillId="8" borderId="76" applyNumberFormat="0" applyAlignment="0" applyProtection="0">
      <alignment vertical="center"/>
    </xf>
    <xf numFmtId="0" fontId="34" fillId="0" borderId="77" applyNumberFormat="0" applyFill="0" applyAlignment="0" applyProtection="0">
      <alignment vertical="center"/>
    </xf>
    <xf numFmtId="0" fontId="35" fillId="0" borderId="78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27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58" fontId="7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58" fontId="7" fillId="2" borderId="5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textRotation="90"/>
    </xf>
    <xf numFmtId="0" fontId="8" fillId="2" borderId="9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1" xfId="0" applyFont="1" applyFill="1" applyBorder="1"/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/>
    <xf numFmtId="0" fontId="7" fillId="2" borderId="11" xfId="0" applyFont="1" applyFill="1" applyBorder="1" applyAlignment="1">
      <alignment horizontal="center" vertical="center" textRotation="90"/>
    </xf>
    <xf numFmtId="0" fontId="8" fillId="2" borderId="12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2" borderId="3" xfId="0" applyFont="1" applyFill="1" applyBorder="1"/>
    <xf numFmtId="0" fontId="8" fillId="3" borderId="0" xfId="0" applyFont="1" applyFill="1" applyAlignment="1">
      <alignment horizontal="center"/>
    </xf>
    <xf numFmtId="0" fontId="8" fillId="3" borderId="0" xfId="0" applyFont="1" applyFill="1"/>
    <xf numFmtId="0" fontId="8" fillId="2" borderId="14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  <xf numFmtId="0" fontId="9" fillId="2" borderId="3" xfId="0" applyFont="1" applyFill="1" applyBorder="1"/>
    <xf numFmtId="0" fontId="7" fillId="2" borderId="16" xfId="0" applyFont="1" applyFill="1" applyBorder="1" applyAlignment="1">
      <alignment horizontal="center" vertical="center" textRotation="90"/>
    </xf>
    <xf numFmtId="0" fontId="8" fillId="2" borderId="17" xfId="0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21" xfId="0" applyFont="1" applyFill="1" applyBorder="1"/>
    <xf numFmtId="0" fontId="9" fillId="3" borderId="0" xfId="0" applyFont="1" applyFill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180" fontId="6" fillId="2" borderId="23" xfId="0" applyNumberFormat="1" applyFont="1" applyFill="1" applyBorder="1" applyAlignment="1">
      <alignment vertical="center"/>
    </xf>
    <xf numFmtId="180" fontId="6" fillId="2" borderId="24" xfId="0" applyNumberFormat="1" applyFont="1" applyFill="1" applyBorder="1" applyAlignment="1">
      <alignment vertical="center"/>
    </xf>
    <xf numFmtId="181" fontId="6" fillId="2" borderId="24" xfId="0" applyNumberFormat="1" applyFont="1" applyFill="1" applyBorder="1" applyAlignment="1">
      <alignment vertical="center"/>
    </xf>
    <xf numFmtId="180" fontId="6" fillId="2" borderId="25" xfId="0" applyNumberFormat="1" applyFont="1" applyFill="1" applyBorder="1" applyAlignment="1">
      <alignment vertical="center"/>
    </xf>
    <xf numFmtId="182" fontId="6" fillId="2" borderId="23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82" fontId="10" fillId="3" borderId="26" xfId="1" applyNumberFormat="1" applyFont="1" applyFill="1" applyBorder="1" applyAlignment="1">
      <alignment horizontal="center" vertical="center"/>
    </xf>
    <xf numFmtId="182" fontId="10" fillId="3" borderId="27" xfId="1" applyNumberFormat="1" applyFont="1" applyFill="1" applyBorder="1" applyAlignment="1">
      <alignment horizontal="center" vertical="center"/>
    </xf>
    <xf numFmtId="182" fontId="10" fillId="3" borderId="28" xfId="1" applyNumberFormat="1" applyFont="1" applyFill="1" applyBorder="1" applyAlignment="1">
      <alignment horizontal="center" vertical="center"/>
    </xf>
    <xf numFmtId="182" fontId="10" fillId="3" borderId="29" xfId="1" applyNumberFormat="1" applyFont="1" applyFill="1" applyBorder="1" applyAlignment="1">
      <alignment horizontal="center" vertical="center"/>
    </xf>
    <xf numFmtId="1" fontId="10" fillId="0" borderId="30" xfId="0" applyNumberFormat="1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182" fontId="10" fillId="3" borderId="33" xfId="0" applyNumberFormat="1" applyFont="1" applyFill="1" applyBorder="1" applyAlignment="1">
      <alignment horizontal="center" vertical="center"/>
    </xf>
    <xf numFmtId="182" fontId="10" fillId="3" borderId="34" xfId="0" applyNumberFormat="1" applyFont="1" applyFill="1" applyBorder="1" applyAlignment="1">
      <alignment horizontal="center" vertical="center"/>
    </xf>
    <xf numFmtId="182" fontId="10" fillId="3" borderId="35" xfId="0" applyNumberFormat="1" applyFont="1" applyFill="1" applyBorder="1" applyAlignment="1">
      <alignment horizontal="center" vertical="center"/>
    </xf>
    <xf numFmtId="2" fontId="10" fillId="3" borderId="36" xfId="0" applyNumberFormat="1" applyFont="1" applyFill="1" applyBorder="1" applyAlignment="1">
      <alignment horizontal="center"/>
    </xf>
    <xf numFmtId="2" fontId="6" fillId="2" borderId="37" xfId="0" applyNumberFormat="1" applyFont="1" applyFill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2" fontId="6" fillId="2" borderId="39" xfId="0" applyNumberFormat="1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2" fontId="10" fillId="3" borderId="29" xfId="1" applyNumberFormat="1" applyFont="1" applyFill="1" applyBorder="1" applyAlignment="1">
      <alignment horizontal="center"/>
    </xf>
    <xf numFmtId="2" fontId="10" fillId="3" borderId="41" xfId="1" applyNumberFormat="1" applyFont="1" applyFill="1" applyBorder="1" applyAlignment="1">
      <alignment horizontal="center"/>
    </xf>
    <xf numFmtId="2" fontId="10" fillId="3" borderId="28" xfId="1" applyNumberFormat="1" applyFont="1" applyFill="1" applyBorder="1" applyAlignment="1">
      <alignment horizontal="center"/>
    </xf>
    <xf numFmtId="0" fontId="8" fillId="3" borderId="3" xfId="0" applyFont="1" applyFill="1" applyBorder="1"/>
    <xf numFmtId="182" fontId="3" fillId="2" borderId="40" xfId="0" applyNumberFormat="1" applyFont="1" applyFill="1" applyBorder="1" applyAlignment="1">
      <alignment horizontal="center" vertical="center"/>
    </xf>
    <xf numFmtId="1" fontId="10" fillId="0" borderId="31" xfId="0" applyNumberFormat="1" applyFont="1" applyBorder="1" applyAlignment="1">
      <alignment horizontal="center"/>
    </xf>
    <xf numFmtId="1" fontId="10" fillId="0" borderId="32" xfId="0" applyNumberFormat="1" applyFont="1" applyBorder="1" applyAlignment="1">
      <alignment horizontal="center"/>
    </xf>
    <xf numFmtId="182" fontId="10" fillId="3" borderId="30" xfId="0" applyNumberFormat="1" applyFont="1" applyFill="1" applyBorder="1" applyAlignment="1">
      <alignment horizontal="center" vertical="center"/>
    </xf>
    <xf numFmtId="182" fontId="10" fillId="3" borderId="31" xfId="0" applyNumberFormat="1" applyFont="1" applyFill="1" applyBorder="1" applyAlignment="1">
      <alignment horizontal="center" vertical="center"/>
    </xf>
    <xf numFmtId="182" fontId="10" fillId="3" borderId="32" xfId="0" applyNumberFormat="1" applyFont="1" applyFill="1" applyBorder="1" applyAlignment="1">
      <alignment horizontal="center" vertical="center"/>
    </xf>
    <xf numFmtId="2" fontId="10" fillId="3" borderId="30" xfId="0" applyNumberFormat="1" applyFont="1" applyFill="1" applyBorder="1" applyAlignment="1">
      <alignment horizontal="center"/>
    </xf>
    <xf numFmtId="2" fontId="10" fillId="3" borderId="31" xfId="0" applyNumberFormat="1" applyFont="1" applyFill="1" applyBorder="1" applyAlignment="1">
      <alignment horizontal="center"/>
    </xf>
    <xf numFmtId="2" fontId="10" fillId="3" borderId="32" xfId="0" applyNumberFormat="1" applyFont="1" applyFill="1" applyBorder="1" applyAlignment="1">
      <alignment horizontal="center"/>
    </xf>
    <xf numFmtId="0" fontId="8" fillId="3" borderId="4" xfId="0" applyFont="1" applyFill="1" applyBorder="1"/>
    <xf numFmtId="2" fontId="10" fillId="0" borderId="30" xfId="0" applyNumberFormat="1" applyFont="1" applyBorder="1" applyAlignment="1">
      <alignment horizontal="center"/>
    </xf>
    <xf numFmtId="2" fontId="10" fillId="0" borderId="31" xfId="0" applyNumberFormat="1" applyFont="1" applyBorder="1" applyAlignment="1">
      <alignment horizontal="center"/>
    </xf>
    <xf numFmtId="2" fontId="10" fillId="0" borderId="32" xfId="0" applyNumberFormat="1" applyFont="1" applyBorder="1" applyAlignment="1">
      <alignment horizontal="center"/>
    </xf>
    <xf numFmtId="2" fontId="10" fillId="0" borderId="42" xfId="0" applyNumberFormat="1" applyFont="1" applyBorder="1" applyAlignment="1">
      <alignment horizontal="center"/>
    </xf>
    <xf numFmtId="2" fontId="10" fillId="0" borderId="36" xfId="0" applyNumberFormat="1" applyFont="1" applyBorder="1" applyAlignment="1">
      <alignment horizontal="center"/>
    </xf>
    <xf numFmtId="2" fontId="10" fillId="0" borderId="43" xfId="0" applyNumberFormat="1" applyFont="1" applyBorder="1" applyAlignment="1">
      <alignment horizontal="center"/>
    </xf>
    <xf numFmtId="2" fontId="10" fillId="0" borderId="44" xfId="0" applyNumberFormat="1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45" xfId="0" applyFont="1" applyFill="1" applyBorder="1" applyAlignment="1">
      <alignment horizontal="center"/>
    </xf>
    <xf numFmtId="0" fontId="5" fillId="2" borderId="4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45" xfId="0" applyFont="1" applyFill="1" applyBorder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11" fillId="3" borderId="3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3" fillId="3" borderId="0" xfId="0" applyFont="1" applyFill="1"/>
    <xf numFmtId="0" fontId="12" fillId="3" borderId="3" xfId="0" applyFont="1" applyFill="1" applyBorder="1"/>
    <xf numFmtId="0" fontId="10" fillId="2" borderId="42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shrinkToFit="1"/>
    </xf>
    <xf numFmtId="0" fontId="10" fillId="2" borderId="31" xfId="0" applyFont="1" applyFill="1" applyBorder="1" applyAlignment="1">
      <alignment horizontal="center" vertical="center" shrinkToFit="1"/>
    </xf>
    <xf numFmtId="1" fontId="13" fillId="2" borderId="31" xfId="0" applyNumberFormat="1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8" fillId="3" borderId="11" xfId="0" applyFont="1" applyFill="1" applyBorder="1"/>
    <xf numFmtId="0" fontId="5" fillId="2" borderId="36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2" fontId="7" fillId="2" borderId="43" xfId="0" applyNumberFormat="1" applyFont="1" applyFill="1" applyBorder="1" applyAlignment="1">
      <alignment horizontal="center" vertical="center"/>
    </xf>
    <xf numFmtId="1" fontId="7" fillId="2" borderId="43" xfId="0" applyNumberFormat="1" applyFont="1" applyFill="1" applyBorder="1" applyAlignment="1">
      <alignment horizontal="center" vertical="center"/>
    </xf>
    <xf numFmtId="0" fontId="3" fillId="3" borderId="3" xfId="0" applyFont="1" applyFill="1" applyBorder="1"/>
    <xf numFmtId="0" fontId="3" fillId="3" borderId="2" xfId="0" applyFont="1" applyFill="1" applyBorder="1"/>
    <xf numFmtId="0" fontId="5" fillId="3" borderId="3" xfId="0" applyFont="1" applyFill="1" applyBorder="1"/>
    <xf numFmtId="0" fontId="5" fillId="3" borderId="0" xfId="0" applyFont="1" applyFill="1"/>
    <xf numFmtId="49" fontId="5" fillId="3" borderId="0" xfId="0" applyNumberFormat="1" applyFont="1" applyFill="1"/>
    <xf numFmtId="49" fontId="5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14" fillId="3" borderId="49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0" fontId="3" fillId="2" borderId="52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4" fillId="2" borderId="5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left" vertical="center"/>
    </xf>
    <xf numFmtId="0" fontId="4" fillId="2" borderId="56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183" fontId="15" fillId="2" borderId="2" xfId="0" applyNumberFormat="1" applyFont="1" applyFill="1" applyBorder="1" applyAlignment="1">
      <alignment horizontal="left" vertical="center"/>
    </xf>
    <xf numFmtId="183" fontId="15" fillId="2" borderId="57" xfId="0" applyNumberFormat="1" applyFont="1" applyFill="1" applyBorder="1" applyAlignment="1">
      <alignment horizontal="left" vertical="center"/>
    </xf>
    <xf numFmtId="0" fontId="5" fillId="2" borderId="58" xfId="0" applyFont="1" applyFill="1" applyBorder="1" applyAlignment="1">
      <alignment horizontal="center" vertical="center" wrapText="1"/>
    </xf>
    <xf numFmtId="49" fontId="7" fillId="2" borderId="57" xfId="0" applyNumberFormat="1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183" fontId="15" fillId="2" borderId="5" xfId="0" applyNumberFormat="1" applyFont="1" applyFill="1" applyBorder="1" applyAlignment="1">
      <alignment horizontal="left" vertical="center"/>
    </xf>
    <xf numFmtId="183" fontId="15" fillId="2" borderId="59" xfId="0" applyNumberFormat="1" applyFont="1" applyFill="1" applyBorder="1" applyAlignment="1">
      <alignment horizontal="left" vertical="center"/>
    </xf>
    <xf numFmtId="0" fontId="5" fillId="2" borderId="60" xfId="0" applyFont="1" applyFill="1" applyBorder="1" applyAlignment="1">
      <alignment horizontal="center" vertical="center" wrapText="1"/>
    </xf>
    <xf numFmtId="49" fontId="7" fillId="2" borderId="59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82" fontId="6" fillId="2" borderId="23" xfId="0" applyNumberFormat="1" applyFont="1" applyFill="1" applyBorder="1" applyAlignment="1">
      <alignment horizontal="center"/>
    </xf>
    <xf numFmtId="182" fontId="6" fillId="2" borderId="24" xfId="0" applyNumberFormat="1" applyFont="1" applyFill="1" applyBorder="1" applyAlignment="1">
      <alignment horizontal="center"/>
    </xf>
    <xf numFmtId="182" fontId="10" fillId="2" borderId="61" xfId="0" applyNumberFormat="1" applyFont="1" applyFill="1" applyBorder="1" applyAlignment="1">
      <alignment horizontal="center"/>
    </xf>
    <xf numFmtId="182" fontId="10" fillId="2" borderId="41" xfId="0" applyNumberFormat="1" applyFont="1" applyFill="1" applyBorder="1" applyAlignment="1">
      <alignment horizontal="center"/>
    </xf>
    <xf numFmtId="182" fontId="10" fillId="2" borderId="12" xfId="0" applyNumberFormat="1" applyFont="1" applyFill="1" applyBorder="1" applyAlignment="1">
      <alignment horizontal="center"/>
    </xf>
    <xf numFmtId="182" fontId="10" fillId="2" borderId="31" xfId="0" applyNumberFormat="1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82" fontId="10" fillId="2" borderId="43" xfId="0" applyNumberFormat="1" applyFont="1" applyFill="1" applyBorder="1" applyAlignment="1">
      <alignment horizontal="center"/>
    </xf>
    <xf numFmtId="0" fontId="10" fillId="2" borderId="4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9" fillId="0" borderId="0" xfId="0" applyFont="1"/>
    <xf numFmtId="182" fontId="10" fillId="3" borderId="62" xfId="1" applyNumberFormat="1" applyFont="1" applyFill="1" applyBorder="1" applyAlignment="1">
      <alignment horizontal="center"/>
    </xf>
    <xf numFmtId="182" fontId="10" fillId="3" borderId="41" xfId="1" applyNumberFormat="1" applyFont="1" applyFill="1" applyBorder="1" applyAlignment="1">
      <alignment horizontal="center"/>
    </xf>
    <xf numFmtId="182" fontId="10" fillId="3" borderId="28" xfId="1" applyNumberFormat="1" applyFont="1" applyFill="1" applyBorder="1" applyAlignment="1">
      <alignment horizontal="center"/>
    </xf>
    <xf numFmtId="0" fontId="8" fillId="0" borderId="3" xfId="0" applyFont="1" applyBorder="1"/>
    <xf numFmtId="0" fontId="10" fillId="3" borderId="31" xfId="0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2" fontId="10" fillId="3" borderId="43" xfId="0" applyNumberFormat="1" applyFont="1" applyFill="1" applyBorder="1" applyAlignment="1">
      <alignment horizontal="center"/>
    </xf>
    <xf numFmtId="2" fontId="10" fillId="3" borderId="44" xfId="0" applyNumberFormat="1" applyFont="1" applyFill="1" applyBorder="1" applyAlignment="1">
      <alignment horizontal="center"/>
    </xf>
    <xf numFmtId="2" fontId="10" fillId="2" borderId="9" xfId="0" applyNumberFormat="1" applyFont="1" applyFill="1" applyBorder="1" applyAlignment="1">
      <alignment horizontal="center"/>
    </xf>
    <xf numFmtId="2" fontId="10" fillId="2" borderId="47" xfId="0" applyNumberFormat="1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31" xfId="0" applyFont="1" applyFill="1" applyBorder="1" applyAlignment="1">
      <alignment horizontal="center"/>
    </xf>
    <xf numFmtId="182" fontId="10" fillId="2" borderId="19" xfId="0" applyNumberFormat="1" applyFont="1" applyFill="1" applyBorder="1" applyAlignment="1">
      <alignment horizontal="center"/>
    </xf>
    <xf numFmtId="182" fontId="10" fillId="2" borderId="63" xfId="0" applyNumberFormat="1" applyFont="1" applyFill="1" applyBorder="1" applyAlignment="1">
      <alignment horizontal="center"/>
    </xf>
    <xf numFmtId="0" fontId="8" fillId="3" borderId="5" xfId="0" applyFont="1" applyFill="1" applyBorder="1"/>
    <xf numFmtId="0" fontId="8" fillId="0" borderId="5" xfId="0" applyFont="1" applyBorder="1" applyAlignment="1">
      <alignment horizontal="center"/>
    </xf>
    <xf numFmtId="2" fontId="10" fillId="2" borderId="30" xfId="0" applyNumberFormat="1" applyFont="1" applyFill="1" applyBorder="1" applyAlignment="1">
      <alignment horizontal="center"/>
    </xf>
    <xf numFmtId="2" fontId="10" fillId="2" borderId="31" xfId="0" applyNumberFormat="1" applyFont="1" applyFill="1" applyBorder="1" applyAlignment="1">
      <alignment horizontal="center"/>
    </xf>
    <xf numFmtId="2" fontId="10" fillId="0" borderId="64" xfId="0" applyNumberFormat="1" applyFont="1" applyBorder="1" applyAlignment="1">
      <alignment horizontal="center"/>
    </xf>
    <xf numFmtId="2" fontId="10" fillId="0" borderId="47" xfId="0" applyNumberFormat="1" applyFont="1" applyBorder="1" applyAlignment="1">
      <alignment horizontal="center"/>
    </xf>
    <xf numFmtId="2" fontId="10" fillId="0" borderId="65" xfId="0" applyNumberFormat="1" applyFont="1" applyBorder="1" applyAlignment="1">
      <alignment horizontal="center"/>
    </xf>
    <xf numFmtId="2" fontId="10" fillId="0" borderId="66" xfId="0" applyNumberFormat="1" applyFont="1" applyBorder="1" applyAlignment="1">
      <alignment horizontal="center"/>
    </xf>
    <xf numFmtId="2" fontId="10" fillId="2" borderId="36" xfId="0" applyNumberFormat="1" applyFont="1" applyFill="1" applyBorder="1" applyAlignment="1">
      <alignment horizontal="center"/>
    </xf>
    <xf numFmtId="2" fontId="10" fillId="2" borderId="43" xfId="0" applyNumberFormat="1" applyFont="1" applyFill="1" applyBorder="1" applyAlignment="1">
      <alignment horizontal="center"/>
    </xf>
    <xf numFmtId="2" fontId="13" fillId="2" borderId="31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5" fillId="2" borderId="43" xfId="0" applyNumberFormat="1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8" fillId="3" borderId="49" xfId="0" applyFont="1" applyFill="1" applyBorder="1"/>
    <xf numFmtId="0" fontId="3" fillId="3" borderId="64" xfId="0" applyFont="1" applyFill="1" applyBorder="1" applyAlignment="1">
      <alignment horizontal="center"/>
    </xf>
    <xf numFmtId="0" fontId="3" fillId="2" borderId="67" xfId="0" applyFont="1" applyFill="1" applyBorder="1" applyAlignment="1">
      <alignment horizontal="center"/>
    </xf>
    <xf numFmtId="0" fontId="3" fillId="2" borderId="68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1" fillId="2" borderId="54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5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6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/>
    </xf>
    <xf numFmtId="0" fontId="12" fillId="2" borderId="54" xfId="0" applyFont="1" applyFill="1" applyBorder="1" applyAlignment="1">
      <alignment vertical="center"/>
    </xf>
    <xf numFmtId="0" fontId="0" fillId="3" borderId="0" xfId="0" applyFill="1"/>
    <xf numFmtId="0" fontId="11" fillId="2" borderId="5" xfId="0" applyFont="1" applyFill="1" applyBorder="1" applyAlignment="1">
      <alignment horizontal="left" vertical="center"/>
    </xf>
    <xf numFmtId="0" fontId="11" fillId="2" borderId="56" xfId="0" applyFont="1" applyFill="1" applyBorder="1" applyAlignment="1">
      <alignment horizontal="left" vertical="center"/>
    </xf>
    <xf numFmtId="0" fontId="1" fillId="3" borderId="0" xfId="0" applyFont="1" applyFill="1"/>
    <xf numFmtId="58" fontId="7" fillId="2" borderId="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55" xfId="0" applyFont="1" applyFill="1" applyBorder="1" applyAlignment="1">
      <alignment horizontal="center" vertical="center" wrapText="1"/>
    </xf>
    <xf numFmtId="2" fontId="6" fillId="2" borderId="23" xfId="0" applyNumberFormat="1" applyFont="1" applyFill="1" applyBorder="1" applyAlignment="1">
      <alignment horizontal="center" vertical="center"/>
    </xf>
    <xf numFmtId="2" fontId="6" fillId="2" borderId="69" xfId="0" applyNumberFormat="1" applyFont="1" applyFill="1" applyBorder="1" applyAlignment="1">
      <alignment horizontal="center" vertical="center"/>
    </xf>
    <xf numFmtId="0" fontId="8" fillId="3" borderId="55" xfId="0" applyFont="1" applyFill="1" applyBorder="1"/>
    <xf numFmtId="2" fontId="10" fillId="0" borderId="29" xfId="0" applyNumberFormat="1" applyFont="1" applyBorder="1" applyAlignment="1">
      <alignment horizontal="center"/>
    </xf>
    <xf numFmtId="2" fontId="10" fillId="0" borderId="28" xfId="0" applyNumberFormat="1" applyFont="1" applyBorder="1" applyAlignment="1">
      <alignment horizontal="center"/>
    </xf>
    <xf numFmtId="0" fontId="8" fillId="3" borderId="55" xfId="0" applyFont="1" applyFill="1" applyBorder="1" applyAlignment="1">
      <alignment horizontal="center"/>
    </xf>
    <xf numFmtId="2" fontId="10" fillId="2" borderId="44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182" fontId="6" fillId="2" borderId="25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182" fontId="10" fillId="2" borderId="28" xfId="0" applyNumberFormat="1" applyFont="1" applyFill="1" applyBorder="1" applyAlignment="1">
      <alignment horizontal="center"/>
    </xf>
    <xf numFmtId="182" fontId="10" fillId="2" borderId="32" xfId="0" applyNumberFormat="1" applyFont="1" applyFill="1" applyBorder="1" applyAlignment="1">
      <alignment horizontal="center"/>
    </xf>
    <xf numFmtId="0" fontId="19" fillId="0" borderId="0" xfId="0" applyFont="1"/>
    <xf numFmtId="0" fontId="10" fillId="2" borderId="44" xfId="0" applyFont="1" applyFill="1" applyBorder="1" applyAlignment="1">
      <alignment horizontal="center"/>
    </xf>
    <xf numFmtId="2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10" fillId="2" borderId="65" xfId="0" applyNumberFormat="1" applyFont="1" applyFill="1" applyBorder="1" applyAlignment="1">
      <alignment horizontal="center"/>
    </xf>
    <xf numFmtId="0" fontId="10" fillId="2" borderId="32" xfId="0" applyFont="1" applyFill="1" applyBorder="1" applyAlignment="1">
      <alignment horizontal="center"/>
    </xf>
    <xf numFmtId="182" fontId="10" fillId="2" borderId="70" xfId="0" applyNumberFormat="1" applyFont="1" applyFill="1" applyBorder="1" applyAlignment="1">
      <alignment horizontal="center"/>
    </xf>
    <xf numFmtId="2" fontId="10" fillId="2" borderId="32" xfId="0" applyNumberFormat="1" applyFont="1" applyFill="1" applyBorder="1" applyAlignment="1">
      <alignment horizontal="center"/>
    </xf>
    <xf numFmtId="0" fontId="8" fillId="2" borderId="0" xfId="0" applyFont="1" applyFill="1"/>
    <xf numFmtId="2" fontId="8" fillId="0" borderId="0" xfId="0" applyNumberFormat="1" applyFont="1" applyAlignment="1">
      <alignment horizontal="center"/>
    </xf>
    <xf numFmtId="2" fontId="8" fillId="0" borderId="55" xfId="0" applyNumberFormat="1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0" fillId="0" borderId="0" xfId="0" applyFont="1"/>
    <xf numFmtId="0" fontId="8" fillId="0" borderId="54" xfId="0" applyFont="1" applyBorder="1"/>
    <xf numFmtId="0" fontId="3" fillId="3" borderId="55" xfId="0" applyFont="1" applyFill="1" applyBorder="1"/>
    <xf numFmtId="2" fontId="1" fillId="0" borderId="0" xfId="0" applyNumberFormat="1" applyFont="1" applyAlignment="1">
      <alignment vertical="center"/>
    </xf>
    <xf numFmtId="0" fontId="8" fillId="2" borderId="65" xfId="0" applyFont="1" applyFill="1" applyBorder="1" applyAlignment="1">
      <alignment horizontal="center" vertical="center" shrinkToFit="1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49" fontId="16" fillId="2" borderId="32" xfId="0" applyNumberFormat="1" applyFont="1" applyFill="1" applyBorder="1" applyAlignment="1">
      <alignment horizontal="center" vertical="center"/>
    </xf>
    <xf numFmtId="49" fontId="5" fillId="2" borderId="44" xfId="0" applyNumberFormat="1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49" fontId="17" fillId="4" borderId="0" xfId="0" applyNumberFormat="1" applyFont="1" applyFill="1" applyAlignment="1">
      <alignment vertical="center"/>
    </xf>
    <xf numFmtId="0" fontId="8" fillId="3" borderId="0" xfId="0" applyFont="1" applyFill="1" quotePrefix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219075</xdr:colOff>
      <xdr:row>33</xdr:row>
      <xdr:rowOff>28575</xdr:rowOff>
    </xdr:from>
    <xdr:to>
      <xdr:col>2</xdr:col>
      <xdr:colOff>314325</xdr:colOff>
      <xdr:row>33</xdr:row>
      <xdr:rowOff>228600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1200150" y="84963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19050</xdr:colOff>
      <xdr:row>18</xdr:row>
      <xdr:rowOff>0</xdr:rowOff>
    </xdr:from>
    <xdr:to>
      <xdr:col>17</xdr:col>
      <xdr:colOff>19050</xdr:colOff>
      <xdr:row>21</xdr:row>
      <xdr:rowOff>228600</xdr:rowOff>
    </xdr:to>
    <xdr:cxnSp>
      <xdr:nvCxnSpPr>
        <xdr:cNvPr id="4" name="Conector Reto 3"/>
        <xdr:cNvCxnSpPr/>
      </xdr:nvCxnSpPr>
      <xdr:spPr>
        <a:xfrm>
          <a:off x="6372225" y="4743450"/>
          <a:ext cx="2371725" cy="97155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12</xdr:col>
      <xdr:colOff>9525</xdr:colOff>
      <xdr:row>27</xdr:row>
      <xdr:rowOff>9525</xdr:rowOff>
    </xdr:from>
    <xdr:to>
      <xdr:col>17</xdr:col>
      <xdr:colOff>0</xdr:colOff>
      <xdr:row>32</xdr:row>
      <xdr:rowOff>238125</xdr:rowOff>
    </xdr:to>
    <xdr:cxnSp>
      <xdr:nvCxnSpPr>
        <xdr:cNvPr id="5" name="Conector Reto 4"/>
        <xdr:cNvCxnSpPr/>
      </xdr:nvCxnSpPr>
      <xdr:spPr>
        <a:xfrm>
          <a:off x="6362700" y="6991350"/>
          <a:ext cx="2362200" cy="146685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11206</xdr:colOff>
      <xdr:row>38</xdr:row>
      <xdr:rowOff>0</xdr:rowOff>
    </xdr:from>
    <xdr:to>
      <xdr:col>18</xdr:col>
      <xdr:colOff>0</xdr:colOff>
      <xdr:row>42</xdr:row>
      <xdr:rowOff>392206</xdr:rowOff>
    </xdr:to>
    <xdr:cxnSp>
      <xdr:nvCxnSpPr>
        <xdr:cNvPr id="7" name="Conector Reto 6"/>
        <xdr:cNvCxnSpPr/>
      </xdr:nvCxnSpPr>
      <xdr:spPr>
        <a:xfrm>
          <a:off x="7783195" y="9420225"/>
          <a:ext cx="1513205" cy="143002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 editAs="oneCell">
    <xdr:from>
      <xdr:col>0</xdr:col>
      <xdr:colOff>95885</xdr:colOff>
      <xdr:row>2</xdr:row>
      <xdr:rowOff>60960</xdr:rowOff>
    </xdr:from>
    <xdr:to>
      <xdr:col>4</xdr:col>
      <xdr:colOff>369570</xdr:colOff>
      <xdr:row>4</xdr:row>
      <xdr:rowOff>179070</xdr:rowOff>
    </xdr:to>
    <xdr:pic>
      <xdr:nvPicPr>
        <xdr:cNvPr id="3" name="Imagem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885" y="546735"/>
          <a:ext cx="2378710" cy="5753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Z69"/>
  <sheetViews>
    <sheetView tabSelected="1" zoomScale="85" zoomScaleNormal="85" zoomScaleSheetLayoutView="85" workbookViewId="0">
      <selection activeCell="U8" sqref="U8"/>
    </sheetView>
  </sheetViews>
  <sheetFormatPr defaultColWidth="9" defaultRowHeight="12.75"/>
  <cols>
    <col min="1" max="1" width="4.57142857142857" customWidth="1"/>
    <col min="2" max="2" width="10.1428571428571" customWidth="1"/>
    <col min="3" max="6" width="8.42857142857143" customWidth="1"/>
    <col min="7" max="7" width="8" customWidth="1"/>
    <col min="8" max="8" width="7.71428571428571" customWidth="1"/>
    <col min="9" max="9" width="8.28571428571429" customWidth="1"/>
    <col min="10" max="10" width="8" customWidth="1"/>
    <col min="11" max="11" width="7.71428571428571" customWidth="1"/>
    <col min="12" max="14" width="7.14285714285714" customWidth="1"/>
    <col min="15" max="15" width="7" customWidth="1"/>
    <col min="16" max="16" width="7.71428571428571" customWidth="1"/>
    <col min="17" max="17" width="6.57142857142857" customWidth="1"/>
    <col min="18" max="19" width="8.57142857142857" customWidth="1"/>
    <col min="23" max="23" width="12" customWidth="1"/>
  </cols>
  <sheetData>
    <row r="1" s="1" customFormat="1" ht="12" customHeight="1" spans="1:19">
      <c r="A1" s="3"/>
      <c r="B1" s="4"/>
      <c r="C1" s="4"/>
      <c r="D1" s="4"/>
      <c r="E1" s="4"/>
      <c r="F1" s="5" t="s">
        <v>0</v>
      </c>
      <c r="G1" s="6"/>
      <c r="H1" s="6"/>
      <c r="I1" s="6"/>
      <c r="J1" s="6"/>
      <c r="K1" s="6"/>
      <c r="L1" s="6"/>
      <c r="M1" s="6"/>
      <c r="N1" s="6"/>
      <c r="O1" s="146"/>
      <c r="P1" s="147" t="s">
        <v>1</v>
      </c>
      <c r="Q1" s="215"/>
      <c r="R1" s="215"/>
      <c r="S1" s="216"/>
    </row>
    <row r="2" ht="26.25" customHeight="1" spans="1:19">
      <c r="A2" s="7"/>
      <c r="B2" s="8"/>
      <c r="C2" s="8"/>
      <c r="D2" s="8"/>
      <c r="E2" s="8"/>
      <c r="F2" s="9"/>
      <c r="G2" s="10"/>
      <c r="H2" s="10"/>
      <c r="I2" s="10"/>
      <c r="J2" s="10"/>
      <c r="K2" s="10"/>
      <c r="L2" s="10"/>
      <c r="M2" s="10"/>
      <c r="N2" s="10"/>
      <c r="O2" s="148"/>
      <c r="P2" s="149"/>
      <c r="Q2" s="217"/>
      <c r="R2" s="217"/>
      <c r="S2" s="218"/>
    </row>
    <row r="3" s="1" customFormat="1" ht="9.75" customHeight="1" spans="1:19">
      <c r="A3" s="7"/>
      <c r="B3" s="8"/>
      <c r="C3" s="8"/>
      <c r="D3" s="8"/>
      <c r="E3" s="8"/>
      <c r="F3" s="9"/>
      <c r="G3" s="10"/>
      <c r="H3" s="10"/>
      <c r="I3" s="10"/>
      <c r="J3" s="10"/>
      <c r="K3" s="10"/>
      <c r="L3" s="10"/>
      <c r="M3" s="10"/>
      <c r="N3" s="10"/>
      <c r="O3" s="148"/>
      <c r="P3" s="150"/>
      <c r="Q3" s="219"/>
      <c r="R3" s="219"/>
      <c r="S3" s="220"/>
    </row>
    <row r="4" ht="26.25" customHeight="1" spans="1:21">
      <c r="A4" s="7"/>
      <c r="B4" s="8"/>
      <c r="C4" s="8"/>
      <c r="D4" s="8"/>
      <c r="E4" s="8"/>
      <c r="F4" s="9"/>
      <c r="G4" s="10"/>
      <c r="H4" s="10"/>
      <c r="I4" s="10"/>
      <c r="J4" s="10"/>
      <c r="K4" s="10"/>
      <c r="L4" s="10"/>
      <c r="M4" s="10"/>
      <c r="N4" s="10"/>
      <c r="O4" s="148"/>
      <c r="P4" s="151" t="s">
        <v>2</v>
      </c>
      <c r="Q4" s="221"/>
      <c r="R4" s="221"/>
      <c r="S4" s="222"/>
      <c r="U4" s="223"/>
    </row>
    <row r="5" s="1" customFormat="1" ht="30" customHeight="1" spans="1:21">
      <c r="A5" s="7"/>
      <c r="B5" s="8"/>
      <c r="C5" s="8"/>
      <c r="D5" s="8"/>
      <c r="E5" s="8"/>
      <c r="F5" s="9"/>
      <c r="G5" s="10"/>
      <c r="H5" s="10"/>
      <c r="I5" s="10"/>
      <c r="J5" s="10"/>
      <c r="K5" s="10"/>
      <c r="L5" s="10"/>
      <c r="M5" s="10"/>
      <c r="N5" s="10"/>
      <c r="O5" s="148"/>
      <c r="P5" s="152" t="s">
        <v>3</v>
      </c>
      <c r="Q5" s="224"/>
      <c r="R5" s="224"/>
      <c r="S5" s="225"/>
      <c r="U5" s="226"/>
    </row>
    <row r="6" ht="30.75" customHeight="1" spans="1:19">
      <c r="A6" s="11"/>
      <c r="B6" s="12"/>
      <c r="C6" s="12"/>
      <c r="D6" s="12"/>
      <c r="E6" s="12"/>
      <c r="F6" s="13"/>
      <c r="G6" s="14"/>
      <c r="H6" s="14"/>
      <c r="I6" s="14"/>
      <c r="J6" s="14"/>
      <c r="K6" s="14"/>
      <c r="L6" s="14"/>
      <c r="M6" s="14"/>
      <c r="N6" s="14"/>
      <c r="O6" s="153"/>
      <c r="P6" s="15" t="s">
        <v>4</v>
      </c>
      <c r="Q6" s="227"/>
      <c r="R6" s="228"/>
      <c r="S6" s="229"/>
    </row>
    <row r="7" ht="30.75" customHeight="1" spans="1:19">
      <c r="A7" s="15" t="s">
        <v>5</v>
      </c>
      <c r="B7" s="16"/>
      <c r="C7" s="17"/>
      <c r="D7" s="18"/>
      <c r="E7" s="18"/>
      <c r="F7" s="18"/>
      <c r="G7" s="18"/>
      <c r="H7" s="18"/>
      <c r="I7" s="18"/>
      <c r="J7" s="154"/>
      <c r="K7" s="15" t="s">
        <v>6</v>
      </c>
      <c r="L7" s="155"/>
      <c r="M7" s="155"/>
      <c r="N7" s="156"/>
      <c r="O7" s="156"/>
      <c r="P7" s="156"/>
      <c r="Q7" s="156"/>
      <c r="R7" s="156"/>
      <c r="S7" s="230"/>
    </row>
    <row r="8" ht="30.75" customHeight="1" spans="1:19">
      <c r="A8" s="19" t="s">
        <v>7</v>
      </c>
      <c r="B8" s="20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31"/>
    </row>
    <row r="9" s="1" customFormat="1" ht="11.25" customHeight="1" spans="1:19">
      <c r="A9" s="22" t="s">
        <v>8</v>
      </c>
      <c r="B9" s="23"/>
      <c r="C9" s="24"/>
      <c r="D9" s="24"/>
      <c r="E9" s="24"/>
      <c r="F9" s="24"/>
      <c r="G9" s="24"/>
      <c r="H9" s="24"/>
      <c r="I9" s="24"/>
      <c r="J9" s="157" t="s">
        <v>9</v>
      </c>
      <c r="K9" s="24"/>
      <c r="L9" s="24"/>
      <c r="M9" s="24"/>
      <c r="N9" s="24"/>
      <c r="O9" s="24"/>
      <c r="P9" s="24"/>
      <c r="Q9" s="24"/>
      <c r="R9" s="24"/>
      <c r="S9" s="159"/>
    </row>
    <row r="10" ht="19.5" customHeight="1" spans="1:19">
      <c r="A10" s="25"/>
      <c r="B10" s="26"/>
      <c r="C10" s="27"/>
      <c r="D10" s="27"/>
      <c r="E10" s="27"/>
      <c r="F10" s="27"/>
      <c r="G10" s="27"/>
      <c r="H10" s="27"/>
      <c r="I10" s="27"/>
      <c r="J10" s="158"/>
      <c r="K10" s="27"/>
      <c r="L10" s="27"/>
      <c r="M10" s="27"/>
      <c r="N10" s="27"/>
      <c r="O10" s="27"/>
      <c r="P10" s="27"/>
      <c r="Q10" s="27"/>
      <c r="R10" s="27"/>
      <c r="S10" s="164"/>
    </row>
    <row r="11" ht="11.25" customHeight="1" spans="1:19">
      <c r="A11" s="22" t="s">
        <v>10</v>
      </c>
      <c r="B11" s="23"/>
      <c r="C11" s="23"/>
      <c r="D11" s="23"/>
      <c r="E11" s="24"/>
      <c r="F11" s="24"/>
      <c r="G11" s="24"/>
      <c r="H11" s="24"/>
      <c r="I11" s="24"/>
      <c r="J11" s="159"/>
      <c r="K11" s="22" t="s">
        <v>11</v>
      </c>
      <c r="L11" s="23"/>
      <c r="M11" s="160"/>
      <c r="N11" s="161"/>
      <c r="O11" s="162" t="s">
        <v>12</v>
      </c>
      <c r="P11" s="163"/>
      <c r="Q11" s="232" t="s">
        <v>13</v>
      </c>
      <c r="R11" s="24"/>
      <c r="S11" s="159"/>
    </row>
    <row r="12" ht="27" customHeight="1" spans="1:26">
      <c r="A12" s="25"/>
      <c r="B12" s="26"/>
      <c r="C12" s="26"/>
      <c r="D12" s="26"/>
      <c r="E12" s="27"/>
      <c r="F12" s="27"/>
      <c r="G12" s="27"/>
      <c r="H12" s="27"/>
      <c r="I12" s="27"/>
      <c r="J12" s="164"/>
      <c r="K12" s="25"/>
      <c r="L12" s="26"/>
      <c r="M12" s="165"/>
      <c r="N12" s="166"/>
      <c r="O12" s="167"/>
      <c r="P12" s="168"/>
      <c r="Q12" s="233"/>
      <c r="R12" s="234"/>
      <c r="S12" s="235"/>
      <c r="T12" s="236"/>
      <c r="X12" s="237"/>
      <c r="Z12" s="278"/>
    </row>
    <row r="13" s="1" customFormat="1" ht="11.25" customHeight="1" spans="1:19">
      <c r="A13" s="22" t="s">
        <v>14</v>
      </c>
      <c r="B13" s="23"/>
      <c r="C13" s="23"/>
      <c r="D13" s="23"/>
      <c r="E13" s="28"/>
      <c r="F13" s="28"/>
      <c r="G13" s="28"/>
      <c r="H13" s="28"/>
      <c r="I13" s="22" t="s">
        <v>15</v>
      </c>
      <c r="J13" s="23"/>
      <c r="K13" s="23"/>
      <c r="L13" s="23"/>
      <c r="M13" s="28">
        <f>E13+180</f>
        <v>180</v>
      </c>
      <c r="N13" s="28"/>
      <c r="O13" s="28"/>
      <c r="P13" s="169" t="s">
        <v>16</v>
      </c>
      <c r="Q13" s="238"/>
      <c r="R13" s="238"/>
      <c r="S13" s="239"/>
    </row>
    <row r="14" ht="18.75" customHeight="1" spans="1:19">
      <c r="A14" s="25"/>
      <c r="B14" s="26"/>
      <c r="C14" s="26"/>
      <c r="D14" s="29"/>
      <c r="E14" s="30"/>
      <c r="F14" s="30"/>
      <c r="G14" s="30"/>
      <c r="H14" s="30"/>
      <c r="I14" s="25"/>
      <c r="J14" s="26"/>
      <c r="K14" s="26"/>
      <c r="L14" s="26"/>
      <c r="M14" s="30"/>
      <c r="N14" s="30"/>
      <c r="O14" s="30"/>
      <c r="P14" s="170"/>
      <c r="Q14" s="240"/>
      <c r="R14" s="240"/>
      <c r="S14" s="241"/>
    </row>
    <row r="15" ht="19.5" customHeight="1" spans="1:19">
      <c r="A15" s="31" t="s">
        <v>17</v>
      </c>
      <c r="B15" s="32" t="s">
        <v>18</v>
      </c>
      <c r="C15" s="33"/>
      <c r="D15" s="34"/>
      <c r="E15" s="35"/>
      <c r="F15" s="35"/>
      <c r="G15" s="35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242" t="e">
        <f>(R16+S16)/2</f>
        <v>#DIV/0!</v>
      </c>
      <c r="S15" s="243"/>
    </row>
    <row r="16" ht="19.5" customHeight="1" spans="1:19">
      <c r="A16" s="37"/>
      <c r="B16" s="38" t="s">
        <v>17</v>
      </c>
      <c r="C16" s="39"/>
      <c r="D16" s="40"/>
      <c r="E16" s="41"/>
      <c r="F16" s="41"/>
      <c r="G16" s="41"/>
      <c r="H16" s="42"/>
      <c r="I16" s="42"/>
      <c r="J16" s="42"/>
      <c r="K16" s="42"/>
      <c r="L16" s="42"/>
      <c r="M16" s="42"/>
      <c r="N16" s="42"/>
      <c r="O16" s="42"/>
      <c r="P16" s="42"/>
      <c r="Q16" s="244"/>
      <c r="R16" s="245" t="e">
        <f>((R17-R18)/R17)*100</f>
        <v>#DIV/0!</v>
      </c>
      <c r="S16" s="246" t="e">
        <f>((S17-S18)/S17)*100</f>
        <v>#DIV/0!</v>
      </c>
    </row>
    <row r="17" ht="19.5" customHeight="1" spans="1:19">
      <c r="A17" s="37"/>
      <c r="B17" s="43" t="s">
        <v>19</v>
      </c>
      <c r="C17" s="44"/>
      <c r="D17" s="45"/>
      <c r="E17" s="41"/>
      <c r="F17" s="41"/>
      <c r="G17" s="41"/>
      <c r="H17" s="42"/>
      <c r="I17" s="42"/>
      <c r="J17" s="42"/>
      <c r="K17" s="42"/>
      <c r="L17" s="42"/>
      <c r="M17" s="42"/>
      <c r="N17" s="42"/>
      <c r="O17" s="42"/>
      <c r="P17" s="42"/>
      <c r="Q17" s="244"/>
      <c r="R17" s="91"/>
      <c r="S17" s="93"/>
    </row>
    <row r="18" ht="19.5" customHeight="1" spans="1:23">
      <c r="A18" s="46"/>
      <c r="B18" s="43" t="s">
        <v>20</v>
      </c>
      <c r="C18" s="44"/>
      <c r="D18" s="45"/>
      <c r="E18" s="41"/>
      <c r="F18" s="41"/>
      <c r="G18" s="41"/>
      <c r="H18" s="42"/>
      <c r="I18" s="42"/>
      <c r="J18" s="42"/>
      <c r="K18" s="42"/>
      <c r="L18" s="42"/>
      <c r="M18" s="41"/>
      <c r="N18" s="41"/>
      <c r="O18" s="41"/>
      <c r="P18" s="41"/>
      <c r="Q18" s="247"/>
      <c r="R18" s="205"/>
      <c r="S18" s="248"/>
      <c r="V18" s="249"/>
      <c r="W18" s="249"/>
    </row>
    <row r="19" ht="19.5" customHeight="1" spans="1:23">
      <c r="A19" s="31" t="s">
        <v>21</v>
      </c>
      <c r="B19" s="32" t="s">
        <v>18</v>
      </c>
      <c r="C19" s="47"/>
      <c r="D19" s="40"/>
      <c r="E19" s="41"/>
      <c r="F19" s="41"/>
      <c r="G19" s="41"/>
      <c r="H19" s="42"/>
      <c r="I19" s="42"/>
      <c r="J19" s="42"/>
      <c r="K19" s="42"/>
      <c r="L19" s="42"/>
      <c r="M19" s="171"/>
      <c r="N19" s="172"/>
      <c r="O19" s="172"/>
      <c r="P19" s="172"/>
      <c r="Q19" s="250"/>
      <c r="R19" s="251"/>
      <c r="S19" s="252"/>
      <c r="V19" s="249"/>
      <c r="W19" s="249"/>
    </row>
    <row r="20" ht="19.5" customHeight="1" spans="1:19">
      <c r="A20" s="37"/>
      <c r="B20" s="38" t="s">
        <v>22</v>
      </c>
      <c r="C20" s="48"/>
      <c r="D20" s="40"/>
      <c r="E20" s="41"/>
      <c r="F20" s="41"/>
      <c r="G20" s="41"/>
      <c r="H20" s="42"/>
      <c r="I20" s="42"/>
      <c r="J20" s="42"/>
      <c r="K20" s="42"/>
      <c r="L20" s="42"/>
      <c r="M20" s="173"/>
      <c r="N20" s="174"/>
      <c r="O20" s="174"/>
      <c r="P20" s="174"/>
      <c r="Q20" s="253"/>
      <c r="R20" s="42"/>
      <c r="S20" s="244"/>
    </row>
    <row r="21" ht="19.5" customHeight="1" spans="1:25">
      <c r="A21" s="37"/>
      <c r="B21" s="38" t="s">
        <v>23</v>
      </c>
      <c r="C21" s="48"/>
      <c r="D21" s="40"/>
      <c r="E21" s="41"/>
      <c r="F21" s="41"/>
      <c r="G21" s="41"/>
      <c r="H21" s="42"/>
      <c r="I21" s="42"/>
      <c r="J21" s="42"/>
      <c r="K21" s="42"/>
      <c r="L21" s="42"/>
      <c r="M21" s="175"/>
      <c r="N21" s="176"/>
      <c r="O21" s="176"/>
      <c r="P21" s="176"/>
      <c r="Q21" s="254"/>
      <c r="R21" s="42"/>
      <c r="S21" s="244"/>
      <c r="V21" s="249"/>
      <c r="W21" s="249"/>
      <c r="X21" s="255"/>
      <c r="Y21" s="257"/>
    </row>
    <row r="22" ht="19.5" customHeight="1" spans="1:25">
      <c r="A22" s="46"/>
      <c r="B22" s="49" t="s">
        <v>24</v>
      </c>
      <c r="C22" s="50"/>
      <c r="D22" s="51"/>
      <c r="E22" s="52"/>
      <c r="F22" s="41"/>
      <c r="G22" s="41"/>
      <c r="H22" s="41"/>
      <c r="I22" s="41"/>
      <c r="J22" s="41"/>
      <c r="K22" s="41"/>
      <c r="L22" s="41"/>
      <c r="M22" s="177"/>
      <c r="N22" s="178"/>
      <c r="O22" s="179"/>
      <c r="P22" s="179"/>
      <c r="Q22" s="256"/>
      <c r="R22" s="42"/>
      <c r="S22" s="244"/>
      <c r="V22" s="249"/>
      <c r="W22" s="249"/>
      <c r="X22" s="255"/>
      <c r="Y22" s="257"/>
    </row>
    <row r="23" ht="19.5" customHeight="1" spans="1:25">
      <c r="A23" s="31" t="s">
        <v>25</v>
      </c>
      <c r="B23" s="53" t="s">
        <v>26</v>
      </c>
      <c r="C23" s="54"/>
      <c r="D23" s="55"/>
      <c r="E23" s="56" t="e">
        <f>(C24+D24+E24+F24+G24)/5</f>
        <v>#DIV/0!</v>
      </c>
      <c r="F23" s="56"/>
      <c r="G23" s="57"/>
      <c r="H23" s="58" t="e">
        <f>AVERAGE(H24:L24)</f>
        <v>#DIV/0!</v>
      </c>
      <c r="I23" s="180"/>
      <c r="J23" s="180"/>
      <c r="K23" s="180"/>
      <c r="L23" s="181"/>
      <c r="M23" s="182"/>
      <c r="N23" s="182"/>
      <c r="O23" s="182"/>
      <c r="P23" s="182"/>
      <c r="Q23" s="182"/>
      <c r="R23" s="42"/>
      <c r="S23" s="244"/>
      <c r="W23" s="257"/>
      <c r="X23" s="255"/>
      <c r="Y23" s="257"/>
    </row>
    <row r="24" ht="19.5" customHeight="1" spans="1:25">
      <c r="A24" s="37"/>
      <c r="B24" s="59" t="s">
        <v>25</v>
      </c>
      <c r="C24" s="60" t="e">
        <f>C25/C26</f>
        <v>#DIV/0!</v>
      </c>
      <c r="D24" s="61" t="e">
        <f t="shared" ref="D24:L24" si="0">D25/D26</f>
        <v>#DIV/0!</v>
      </c>
      <c r="E24" s="61" t="e">
        <f t="shared" si="0"/>
        <v>#DIV/0!</v>
      </c>
      <c r="F24" s="61" t="e">
        <f t="shared" si="0"/>
        <v>#DIV/0!</v>
      </c>
      <c r="G24" s="62" t="e">
        <f t="shared" si="0"/>
        <v>#DIV/0!</v>
      </c>
      <c r="H24" s="63" t="e">
        <f t="shared" si="0"/>
        <v>#DIV/0!</v>
      </c>
      <c r="I24" s="183" t="e">
        <f t="shared" si="0"/>
        <v>#DIV/0!</v>
      </c>
      <c r="J24" s="184" t="e">
        <f t="shared" si="0"/>
        <v>#DIV/0!</v>
      </c>
      <c r="K24" s="184" t="e">
        <f t="shared" si="0"/>
        <v>#DIV/0!</v>
      </c>
      <c r="L24" s="185" t="e">
        <f t="shared" si="0"/>
        <v>#DIV/0!</v>
      </c>
      <c r="M24" s="186"/>
      <c r="N24" s="182"/>
      <c r="O24" s="182"/>
      <c r="P24" s="182"/>
      <c r="Q24" s="182"/>
      <c r="R24" s="42"/>
      <c r="S24" s="244"/>
      <c r="W24" s="257"/>
      <c r="X24" s="255"/>
      <c r="Y24" s="257"/>
    </row>
    <row r="25" ht="19.5" customHeight="1" spans="1:25">
      <c r="A25" s="37"/>
      <c r="B25" s="59" t="s">
        <v>27</v>
      </c>
      <c r="C25" s="64"/>
      <c r="D25" s="65"/>
      <c r="E25" s="65"/>
      <c r="F25" s="65"/>
      <c r="G25" s="66"/>
      <c r="H25" s="67"/>
      <c r="I25" s="187"/>
      <c r="J25" s="187"/>
      <c r="K25" s="187"/>
      <c r="L25" s="188"/>
      <c r="M25" s="186"/>
      <c r="N25" s="182"/>
      <c r="O25" s="182"/>
      <c r="P25" s="182"/>
      <c r="Q25" s="182"/>
      <c r="R25" s="42"/>
      <c r="S25" s="244"/>
      <c r="U25" s="258"/>
      <c r="V25" s="258"/>
      <c r="W25" s="258"/>
      <c r="X25" s="258"/>
      <c r="Y25" s="258"/>
    </row>
    <row r="26" ht="19.5" customHeight="1" spans="1:19">
      <c r="A26" s="46"/>
      <c r="B26" s="68" t="s">
        <v>28</v>
      </c>
      <c r="C26" s="69">
        <f>(C33*C32)/100</f>
        <v>0</v>
      </c>
      <c r="D26" s="70">
        <f t="shared" ref="D26:L26" si="1">(D33*D32)/100</f>
        <v>0</v>
      </c>
      <c r="E26" s="70">
        <f t="shared" si="1"/>
        <v>0</v>
      </c>
      <c r="F26" s="70">
        <f t="shared" si="1"/>
        <v>0</v>
      </c>
      <c r="G26" s="71">
        <f t="shared" si="1"/>
        <v>0</v>
      </c>
      <c r="H26" s="72">
        <f t="shared" si="1"/>
        <v>0</v>
      </c>
      <c r="I26" s="189">
        <f t="shared" si="1"/>
        <v>0</v>
      </c>
      <c r="J26" s="189">
        <f t="shared" si="1"/>
        <v>0</v>
      </c>
      <c r="K26" s="189">
        <f t="shared" si="1"/>
        <v>0</v>
      </c>
      <c r="L26" s="190">
        <f t="shared" si="1"/>
        <v>0</v>
      </c>
      <c r="M26" s="186"/>
      <c r="N26" s="182"/>
      <c r="O26" s="182"/>
      <c r="P26" s="182"/>
      <c r="Q26" s="182"/>
      <c r="R26" s="42"/>
      <c r="S26" s="244"/>
    </row>
    <row r="27" ht="20.25" customHeight="1" spans="1:19">
      <c r="A27" s="31" t="s">
        <v>29</v>
      </c>
      <c r="B27" s="53" t="s">
        <v>18</v>
      </c>
      <c r="C27" s="73" t="e">
        <f>AVERAGE(C28:G28)</f>
        <v>#DIV/0!</v>
      </c>
      <c r="D27" s="74"/>
      <c r="E27" s="74"/>
      <c r="F27" s="74"/>
      <c r="G27" s="75"/>
      <c r="H27" s="42"/>
      <c r="I27" s="35"/>
      <c r="J27" s="35"/>
      <c r="K27" s="35"/>
      <c r="L27" s="35"/>
      <c r="M27" s="171"/>
      <c r="N27" s="172"/>
      <c r="O27" s="172"/>
      <c r="P27" s="172"/>
      <c r="Q27" s="250"/>
      <c r="R27" s="42"/>
      <c r="S27" s="244"/>
    </row>
    <row r="28" ht="19.5" customHeight="1" spans="1:19">
      <c r="A28" s="37"/>
      <c r="B28" s="76" t="s">
        <v>29</v>
      </c>
      <c r="C28" s="77" t="e">
        <f>C29/C30</f>
        <v>#DIV/0!</v>
      </c>
      <c r="D28" s="78" t="e">
        <f t="shared" ref="D28:G28" si="2">D29/D30</f>
        <v>#DIV/0!</v>
      </c>
      <c r="E28" s="78" t="e">
        <f t="shared" si="2"/>
        <v>#DIV/0!</v>
      </c>
      <c r="F28" s="78" t="e">
        <f t="shared" si="2"/>
        <v>#DIV/0!</v>
      </c>
      <c r="G28" s="79" t="e">
        <f t="shared" si="2"/>
        <v>#DIV/0!</v>
      </c>
      <c r="H28" s="80"/>
      <c r="I28" s="42"/>
      <c r="J28" s="42"/>
      <c r="K28" s="42"/>
      <c r="L28" s="42"/>
      <c r="M28" s="191"/>
      <c r="N28" s="192"/>
      <c r="O28" s="192"/>
      <c r="P28" s="192"/>
      <c r="Q28" s="259"/>
      <c r="R28" s="42"/>
      <c r="S28" s="244"/>
    </row>
    <row r="29" ht="19.5" customHeight="1" spans="1:24">
      <c r="A29" s="37"/>
      <c r="B29" s="81" t="s">
        <v>30</v>
      </c>
      <c r="C29" s="64"/>
      <c r="D29" s="82"/>
      <c r="E29" s="82"/>
      <c r="F29" s="82"/>
      <c r="G29" s="83"/>
      <c r="H29" s="80"/>
      <c r="I29" s="42"/>
      <c r="J29" s="42"/>
      <c r="K29" s="42"/>
      <c r="L29" s="42"/>
      <c r="M29" s="193"/>
      <c r="N29" s="194"/>
      <c r="O29" s="194"/>
      <c r="P29" s="194"/>
      <c r="Q29" s="260"/>
      <c r="R29" s="42"/>
      <c r="S29" s="244"/>
      <c r="V29" s="258"/>
      <c r="W29" s="249"/>
      <c r="X29" s="249"/>
    </row>
    <row r="30" ht="19.5" customHeight="1" spans="1:26">
      <c r="A30" s="37"/>
      <c r="B30" s="76" t="s">
        <v>31</v>
      </c>
      <c r="C30" s="84">
        <f>(C33*C32*C31)/1000</f>
        <v>0</v>
      </c>
      <c r="D30" s="85">
        <f t="shared" ref="D30:G30" si="3">(D33*D32*D31)/1000</f>
        <v>0</v>
      </c>
      <c r="E30" s="85">
        <f t="shared" si="3"/>
        <v>0</v>
      </c>
      <c r="F30" s="85">
        <f t="shared" si="3"/>
        <v>0</v>
      </c>
      <c r="G30" s="86">
        <f t="shared" si="3"/>
        <v>0</v>
      </c>
      <c r="H30" s="80"/>
      <c r="I30" s="42"/>
      <c r="J30" s="42"/>
      <c r="K30" s="279" t="s">
        <v>32</v>
      </c>
      <c r="L30" s="42"/>
      <c r="M30" s="195"/>
      <c r="N30" s="196"/>
      <c r="O30" s="196"/>
      <c r="P30" s="196"/>
      <c r="Q30" s="261"/>
      <c r="R30" s="42"/>
      <c r="S30" s="244"/>
      <c r="U30" s="258"/>
      <c r="V30" s="258"/>
      <c r="W30" s="258"/>
      <c r="X30" s="249"/>
      <c r="Y30" s="249"/>
      <c r="Z30" s="249"/>
    </row>
    <row r="31" ht="19.5" customHeight="1" spans="1:26">
      <c r="A31" s="37"/>
      <c r="B31" s="76" t="s">
        <v>33</v>
      </c>
      <c r="C31" s="87"/>
      <c r="D31" s="88"/>
      <c r="E31" s="88"/>
      <c r="F31" s="88"/>
      <c r="G31" s="89"/>
      <c r="H31" s="90"/>
      <c r="I31" s="197"/>
      <c r="J31" s="198"/>
      <c r="K31" s="197"/>
      <c r="L31" s="197"/>
      <c r="M31" s="199"/>
      <c r="N31" s="200"/>
      <c r="O31" s="200"/>
      <c r="P31" s="200"/>
      <c r="Q31" s="262"/>
      <c r="R31" s="263"/>
      <c r="S31" s="244"/>
      <c r="U31" s="258"/>
      <c r="V31" s="258"/>
      <c r="W31" s="258"/>
      <c r="X31" s="249"/>
      <c r="Y31" s="249"/>
      <c r="Z31" s="249"/>
    </row>
    <row r="32" ht="19.5" customHeight="1" spans="1:26">
      <c r="A32" s="37"/>
      <c r="B32" s="76" t="s">
        <v>34</v>
      </c>
      <c r="C32" s="91"/>
      <c r="D32" s="92"/>
      <c r="E32" s="92"/>
      <c r="F32" s="92"/>
      <c r="G32" s="93"/>
      <c r="H32" s="94"/>
      <c r="I32" s="201"/>
      <c r="J32" s="201"/>
      <c r="K32" s="202"/>
      <c r="L32" s="203"/>
      <c r="M32" s="199"/>
      <c r="N32" s="200"/>
      <c r="O32" s="200"/>
      <c r="P32" s="200"/>
      <c r="Q32" s="262"/>
      <c r="R32" s="264"/>
      <c r="S32" s="265"/>
      <c r="U32" s="258"/>
      <c r="V32" s="258"/>
      <c r="W32" s="258"/>
      <c r="X32" s="249"/>
      <c r="Y32" s="249"/>
      <c r="Z32" s="249"/>
    </row>
    <row r="33" ht="19.5" customHeight="1" spans="1:26">
      <c r="A33" s="46"/>
      <c r="B33" s="76" t="s">
        <v>35</v>
      </c>
      <c r="C33" s="95"/>
      <c r="D33" s="96"/>
      <c r="E33" s="96"/>
      <c r="F33" s="96"/>
      <c r="G33" s="97"/>
      <c r="H33" s="95"/>
      <c r="I33" s="204"/>
      <c r="J33" s="204"/>
      <c r="K33" s="96"/>
      <c r="L33" s="97"/>
      <c r="M33" s="205"/>
      <c r="N33" s="206"/>
      <c r="O33" s="206"/>
      <c r="P33" s="206"/>
      <c r="Q33" s="248"/>
      <c r="R33" s="198"/>
      <c r="S33" s="266"/>
      <c r="U33" s="258"/>
      <c r="V33" s="258"/>
      <c r="W33" s="258"/>
      <c r="X33" s="249"/>
      <c r="Y33" s="249"/>
      <c r="Z33" s="249"/>
    </row>
    <row r="34" ht="19.5" customHeight="1" spans="1:26">
      <c r="A34" s="98" t="s">
        <v>36</v>
      </c>
      <c r="B34" s="99"/>
      <c r="C34" s="100">
        <v>1</v>
      </c>
      <c r="D34" s="100">
        <v>2</v>
      </c>
      <c r="E34" s="100">
        <v>3</v>
      </c>
      <c r="F34" s="100">
        <v>4</v>
      </c>
      <c r="G34" s="100">
        <v>5</v>
      </c>
      <c r="H34" s="100">
        <v>6</v>
      </c>
      <c r="I34" s="100">
        <v>7</v>
      </c>
      <c r="J34" s="100">
        <v>8</v>
      </c>
      <c r="K34" s="100">
        <v>9</v>
      </c>
      <c r="L34" s="100">
        <v>10</v>
      </c>
      <c r="M34" s="100">
        <v>1</v>
      </c>
      <c r="N34" s="100">
        <v>2</v>
      </c>
      <c r="O34" s="100">
        <v>3</v>
      </c>
      <c r="P34" s="100">
        <v>4</v>
      </c>
      <c r="Q34" s="100">
        <v>5</v>
      </c>
      <c r="R34" s="98">
        <v>1</v>
      </c>
      <c r="S34" s="100">
        <v>2</v>
      </c>
      <c r="U34" s="258"/>
      <c r="V34" s="258"/>
      <c r="W34" s="258"/>
      <c r="X34" s="249"/>
      <c r="Y34" s="249"/>
      <c r="Z34" s="249"/>
    </row>
    <row r="35" ht="27.75" customHeight="1" spans="1:22">
      <c r="A35" s="98" t="s">
        <v>37</v>
      </c>
      <c r="B35" s="99"/>
      <c r="C35" s="101" t="s">
        <v>38</v>
      </c>
      <c r="D35" s="102"/>
      <c r="E35" s="102"/>
      <c r="F35" s="102"/>
      <c r="G35" s="103"/>
      <c r="H35" s="101" t="s">
        <v>39</v>
      </c>
      <c r="I35" s="102"/>
      <c r="J35" s="102"/>
      <c r="K35" s="102"/>
      <c r="L35" s="103"/>
      <c r="M35" s="101" t="s">
        <v>40</v>
      </c>
      <c r="N35" s="102"/>
      <c r="O35" s="102"/>
      <c r="P35" s="102"/>
      <c r="Q35" s="103"/>
      <c r="R35" s="101" t="s">
        <v>41</v>
      </c>
      <c r="S35" s="103"/>
      <c r="V35" s="267"/>
    </row>
    <row r="36" ht="3.75" customHeight="1" spans="1:19">
      <c r="A36" s="104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268"/>
    </row>
    <row r="37" s="1" customFormat="1" ht="10.5" customHeight="1" spans="1:19">
      <c r="A37" s="106" t="s">
        <v>42</v>
      </c>
      <c r="B37" s="107"/>
      <c r="C37" s="107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269"/>
    </row>
    <row r="38" ht="13.5" spans="1:21">
      <c r="A38" s="106"/>
      <c r="B38" s="107"/>
      <c r="C38" s="107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244"/>
      <c r="U38" s="270"/>
    </row>
    <row r="39" s="2" customFormat="1" customHeight="1" spans="1:21">
      <c r="A39" s="109"/>
      <c r="B39" s="110" t="s">
        <v>37</v>
      </c>
      <c r="C39" s="111"/>
      <c r="D39" s="112" t="s">
        <v>43</v>
      </c>
      <c r="E39" s="112"/>
      <c r="F39" s="112"/>
      <c r="G39" s="112" t="s">
        <v>44</v>
      </c>
      <c r="H39" s="112"/>
      <c r="I39" s="112"/>
      <c r="J39" s="112" t="s">
        <v>44</v>
      </c>
      <c r="K39" s="112"/>
      <c r="L39" s="112"/>
      <c r="M39" s="112" t="s">
        <v>45</v>
      </c>
      <c r="N39" s="112"/>
      <c r="O39" s="112"/>
      <c r="P39" s="112" t="s">
        <v>46</v>
      </c>
      <c r="Q39" s="112"/>
      <c r="R39" s="271"/>
      <c r="S39" s="269"/>
      <c r="U39" s="270"/>
    </row>
    <row r="40" spans="1:21">
      <c r="A40" s="80"/>
      <c r="B40" s="113"/>
      <c r="C40" s="114"/>
      <c r="D40" s="115" t="s">
        <v>47</v>
      </c>
      <c r="E40" s="115"/>
      <c r="F40" s="115"/>
      <c r="G40" s="115" t="s">
        <v>48</v>
      </c>
      <c r="H40" s="115"/>
      <c r="I40" s="115"/>
      <c r="J40" s="115" t="s">
        <v>49</v>
      </c>
      <c r="K40" s="115"/>
      <c r="L40" s="115"/>
      <c r="M40" s="115" t="s">
        <v>50</v>
      </c>
      <c r="N40" s="115"/>
      <c r="O40" s="115"/>
      <c r="P40" s="115" t="s">
        <v>51</v>
      </c>
      <c r="Q40" s="115"/>
      <c r="R40" s="272"/>
      <c r="S40" s="244"/>
      <c r="U40" s="270"/>
    </row>
    <row r="41" ht="24.75" customHeight="1" spans="1:21">
      <c r="A41" s="80"/>
      <c r="B41" s="113" t="s">
        <v>52</v>
      </c>
      <c r="C41" s="114"/>
      <c r="D41" s="116" t="s">
        <v>53</v>
      </c>
      <c r="E41" s="116"/>
      <c r="F41" s="116"/>
      <c r="G41" s="117" t="s">
        <v>54</v>
      </c>
      <c r="H41" s="117"/>
      <c r="I41" s="117"/>
      <c r="J41" s="117" t="s">
        <v>54</v>
      </c>
      <c r="K41" s="117"/>
      <c r="L41" s="117"/>
      <c r="M41" s="117" t="s">
        <v>55</v>
      </c>
      <c r="N41" s="117"/>
      <c r="O41" s="117"/>
      <c r="P41" s="117" t="s">
        <v>56</v>
      </c>
      <c r="Q41" s="117"/>
      <c r="R41" s="273"/>
      <c r="S41" s="244"/>
      <c r="U41" s="270"/>
    </row>
    <row r="42" ht="31.5" customHeight="1" spans="1:21">
      <c r="A42" s="80"/>
      <c r="B42" s="118" t="s">
        <v>57</v>
      </c>
      <c r="C42" s="119"/>
      <c r="D42" s="120"/>
      <c r="E42" s="120"/>
      <c r="F42" s="120"/>
      <c r="G42" s="121"/>
      <c r="H42" s="121"/>
      <c r="I42" s="121"/>
      <c r="J42" s="120"/>
      <c r="K42" s="120"/>
      <c r="L42" s="120"/>
      <c r="M42" s="207"/>
      <c r="N42" s="207"/>
      <c r="O42" s="207"/>
      <c r="P42" s="208"/>
      <c r="Q42" s="208"/>
      <c r="R42" s="274"/>
      <c r="S42" s="244"/>
      <c r="U42" s="270"/>
    </row>
    <row r="43" ht="31.5" customHeight="1" spans="1:19">
      <c r="A43" s="122"/>
      <c r="B43" s="123" t="s">
        <v>58</v>
      </c>
      <c r="C43" s="124"/>
      <c r="D43" s="125" t="e">
        <f>C27</f>
        <v>#DIV/0!</v>
      </c>
      <c r="E43" s="125"/>
      <c r="F43" s="125"/>
      <c r="G43" s="126" t="e">
        <f>E23</f>
        <v>#DIV/0!</v>
      </c>
      <c r="H43" s="126"/>
      <c r="I43" s="126"/>
      <c r="J43" s="126" t="e">
        <f>H23</f>
        <v>#DIV/0!</v>
      </c>
      <c r="K43" s="126"/>
      <c r="L43" s="126"/>
      <c r="M43" s="125" t="e">
        <f>R15</f>
        <v>#DIV/0!</v>
      </c>
      <c r="N43" s="125"/>
      <c r="O43" s="125"/>
      <c r="P43" s="209"/>
      <c r="Q43" s="209"/>
      <c r="R43" s="275"/>
      <c r="S43" s="244"/>
    </row>
    <row r="44" s="1" customFormat="1" ht="10.5" customHeight="1" spans="1:19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08"/>
      <c r="Q44" s="108"/>
      <c r="R44" s="108"/>
      <c r="S44" s="269"/>
    </row>
    <row r="45" spans="1:19">
      <c r="A45" s="129" t="s">
        <v>59</v>
      </c>
      <c r="B45" s="42"/>
      <c r="C45" s="42"/>
      <c r="D45" s="130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244"/>
    </row>
    <row r="46" ht="18" customHeight="1" spans="1:19">
      <c r="A46" s="80"/>
      <c r="B46" s="131"/>
      <c r="C46" s="130"/>
      <c r="D46" s="130"/>
      <c r="E46" s="130"/>
      <c r="F46" s="130"/>
      <c r="G46" s="132"/>
      <c r="H46" s="132"/>
      <c r="I46" s="132"/>
      <c r="J46" s="42"/>
      <c r="K46" s="42"/>
      <c r="L46" s="42"/>
      <c r="M46" s="42"/>
      <c r="N46" s="42"/>
      <c r="O46" s="42"/>
      <c r="P46" s="42"/>
      <c r="Q46" s="42"/>
      <c r="R46" s="42"/>
      <c r="S46" s="244"/>
    </row>
    <row r="47" ht="18" customHeight="1" spans="1:19">
      <c r="A47" s="80"/>
      <c r="B47" s="131"/>
      <c r="C47" s="130"/>
      <c r="D47" s="130"/>
      <c r="E47" s="130"/>
      <c r="F47" s="130"/>
      <c r="G47" s="132"/>
      <c r="H47" s="132"/>
      <c r="I47" s="130"/>
      <c r="J47" s="42"/>
      <c r="K47" s="42"/>
      <c r="L47" s="42"/>
      <c r="M47" s="42"/>
      <c r="N47" s="42"/>
      <c r="O47" s="42"/>
      <c r="P47" s="42"/>
      <c r="Q47" s="42"/>
      <c r="R47" s="42"/>
      <c r="S47" s="244"/>
    </row>
    <row r="48" ht="18" customHeight="1" spans="1:19">
      <c r="A48" s="80"/>
      <c r="B48" s="131"/>
      <c r="C48" s="130"/>
      <c r="D48" s="130"/>
      <c r="E48" s="130"/>
      <c r="F48" s="130"/>
      <c r="G48" s="132"/>
      <c r="H48" s="132"/>
      <c r="I48" s="130"/>
      <c r="J48" s="42"/>
      <c r="K48" s="42"/>
      <c r="L48" s="42"/>
      <c r="M48" s="42"/>
      <c r="N48" s="42"/>
      <c r="O48" s="42"/>
      <c r="P48" s="42"/>
      <c r="Q48" s="42"/>
      <c r="R48" s="42"/>
      <c r="S48" s="244"/>
    </row>
    <row r="49" ht="18" customHeight="1" spans="1:19">
      <c r="A49" s="80"/>
      <c r="B49" s="131"/>
      <c r="C49" s="130"/>
      <c r="D49" s="130"/>
      <c r="E49" s="130"/>
      <c r="F49" s="130"/>
      <c r="G49" s="132"/>
      <c r="H49" s="132"/>
      <c r="I49" s="130"/>
      <c r="J49" s="42"/>
      <c r="K49" s="42"/>
      <c r="L49" s="42"/>
      <c r="M49" s="42"/>
      <c r="N49" s="42"/>
      <c r="O49" s="42"/>
      <c r="P49" s="42"/>
      <c r="Q49" s="42"/>
      <c r="R49" s="42"/>
      <c r="S49" s="244"/>
    </row>
    <row r="50" ht="18" customHeight="1" spans="1:19">
      <c r="A50" s="80"/>
      <c r="B50" s="131"/>
      <c r="C50" s="130"/>
      <c r="D50" s="130"/>
      <c r="E50" s="130"/>
      <c r="F50" s="130"/>
      <c r="G50" s="132"/>
      <c r="H50" s="132"/>
      <c r="I50" s="130"/>
      <c r="J50" s="42"/>
      <c r="K50" s="42"/>
      <c r="L50" s="42"/>
      <c r="M50" s="42"/>
      <c r="N50" s="42"/>
      <c r="O50" s="42"/>
      <c r="P50" s="42"/>
      <c r="Q50" s="42"/>
      <c r="R50" s="42"/>
      <c r="S50" s="244"/>
    </row>
    <row r="51" ht="18" customHeight="1" spans="1:19">
      <c r="A51" s="80"/>
      <c r="B51" s="131"/>
      <c r="C51" s="130"/>
      <c r="D51" s="130"/>
      <c r="E51" s="130"/>
      <c r="F51" s="130"/>
      <c r="G51" s="132"/>
      <c r="H51" s="132"/>
      <c r="I51" s="130"/>
      <c r="J51" s="42"/>
      <c r="K51" s="42"/>
      <c r="L51" s="42"/>
      <c r="M51" s="42"/>
      <c r="N51" s="42"/>
      <c r="O51" s="42"/>
      <c r="P51" s="42"/>
      <c r="Q51" s="42"/>
      <c r="R51" s="42"/>
      <c r="S51" s="244"/>
    </row>
    <row r="52" ht="18" customHeight="1" spans="1:19">
      <c r="A52" s="80"/>
      <c r="B52" s="131"/>
      <c r="C52" s="130"/>
      <c r="D52" s="130"/>
      <c r="E52" s="130"/>
      <c r="F52" s="130"/>
      <c r="G52" s="132"/>
      <c r="H52" s="132"/>
      <c r="I52" s="130"/>
      <c r="J52" s="42"/>
      <c r="K52" s="42"/>
      <c r="L52" s="42"/>
      <c r="M52" s="42"/>
      <c r="N52" s="42"/>
      <c r="O52" s="42"/>
      <c r="P52" s="42"/>
      <c r="Q52" s="42"/>
      <c r="R52" s="42"/>
      <c r="S52" s="244"/>
    </row>
    <row r="53" ht="18" customHeight="1" spans="1:19">
      <c r="A53" s="80"/>
      <c r="B53" s="131"/>
      <c r="C53" s="130"/>
      <c r="D53" s="130"/>
      <c r="E53" s="130"/>
      <c r="F53" s="130"/>
      <c r="G53" s="132"/>
      <c r="H53" s="132"/>
      <c r="I53" s="130"/>
      <c r="J53" s="42"/>
      <c r="K53" s="42"/>
      <c r="L53" s="42"/>
      <c r="M53" s="42"/>
      <c r="N53" s="42"/>
      <c r="O53" s="42"/>
      <c r="P53" s="42"/>
      <c r="Q53" s="42"/>
      <c r="R53" s="42"/>
      <c r="S53" s="244"/>
    </row>
    <row r="54" ht="18" customHeight="1" spans="1:19">
      <c r="A54" s="80"/>
      <c r="B54" s="131"/>
      <c r="C54" s="130"/>
      <c r="D54" s="130"/>
      <c r="E54" s="130"/>
      <c r="F54" s="130"/>
      <c r="G54" s="132"/>
      <c r="H54" s="132"/>
      <c r="I54" s="130"/>
      <c r="J54" s="42"/>
      <c r="K54" s="42"/>
      <c r="L54" s="42"/>
      <c r="M54" s="42"/>
      <c r="N54" s="42"/>
      <c r="O54" s="42"/>
      <c r="P54" s="42"/>
      <c r="Q54" s="42"/>
      <c r="R54" s="42"/>
      <c r="S54" s="244"/>
    </row>
    <row r="55" ht="18" customHeight="1" spans="1:19">
      <c r="A55" s="80"/>
      <c r="B55" s="131"/>
      <c r="C55" s="130"/>
      <c r="D55" s="130"/>
      <c r="E55" s="130"/>
      <c r="F55" s="130"/>
      <c r="G55" s="132"/>
      <c r="H55" s="132"/>
      <c r="I55" s="130"/>
      <c r="J55" s="42"/>
      <c r="K55" s="42"/>
      <c r="L55" s="42"/>
      <c r="M55" s="42"/>
      <c r="N55" s="42"/>
      <c r="O55" s="42"/>
      <c r="P55" s="42"/>
      <c r="Q55" s="42"/>
      <c r="R55" s="42"/>
      <c r="S55" s="244"/>
    </row>
    <row r="56" ht="18" customHeight="1" spans="1:19">
      <c r="A56" s="80"/>
      <c r="B56" s="133"/>
      <c r="C56" s="133"/>
      <c r="D56" s="133"/>
      <c r="E56" s="13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244"/>
    </row>
    <row r="57" ht="30.75" customHeight="1" spans="1:19">
      <c r="A57" s="80"/>
      <c r="B57" s="134" t="s">
        <v>60</v>
      </c>
      <c r="C57" s="135"/>
      <c r="D57" s="135"/>
      <c r="E57" s="136"/>
      <c r="F57" s="137" t="s">
        <v>61</v>
      </c>
      <c r="G57" s="138" t="s">
        <v>62</v>
      </c>
      <c r="H57" s="139"/>
      <c r="I57" s="139"/>
      <c r="J57" s="139"/>
      <c r="K57" s="210"/>
      <c r="L57" s="211"/>
      <c r="M57" s="138" t="s">
        <v>63</v>
      </c>
      <c r="N57" s="139"/>
      <c r="O57" s="139"/>
      <c r="P57" s="139"/>
      <c r="Q57" s="276"/>
      <c r="R57" s="42"/>
      <c r="S57" s="244"/>
    </row>
    <row r="58" ht="18" customHeight="1" spans="1:19">
      <c r="A58" s="80"/>
      <c r="B58" s="133"/>
      <c r="C58" s="133"/>
      <c r="D58" s="133"/>
      <c r="E58" s="13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244"/>
    </row>
    <row r="59" spans="1:19">
      <c r="A59" s="140" t="s">
        <v>64</v>
      </c>
      <c r="B59" s="141"/>
      <c r="C59" s="141"/>
      <c r="D59" s="141"/>
      <c r="E59" s="141"/>
      <c r="F59" s="141"/>
      <c r="G59" s="142" t="s">
        <v>65</v>
      </c>
      <c r="H59" s="141"/>
      <c r="I59" s="141"/>
      <c r="J59" s="141"/>
      <c r="K59" s="141"/>
      <c r="L59" s="212"/>
      <c r="M59" s="141" t="s">
        <v>66</v>
      </c>
      <c r="N59" s="141"/>
      <c r="O59" s="141"/>
      <c r="P59" s="141"/>
      <c r="Q59" s="141"/>
      <c r="R59" s="141"/>
      <c r="S59" s="277"/>
    </row>
    <row r="60" s="2" customFormat="1" ht="18" customHeight="1" spans="1:19">
      <c r="A60" s="127"/>
      <c r="B60" s="108"/>
      <c r="C60" s="108"/>
      <c r="D60" s="108"/>
      <c r="E60" s="108"/>
      <c r="F60" s="108"/>
      <c r="G60" s="143"/>
      <c r="H60" s="8"/>
      <c r="I60" s="8"/>
      <c r="J60" s="8"/>
      <c r="K60" s="8"/>
      <c r="L60" s="213"/>
      <c r="M60" s="108"/>
      <c r="N60" s="108"/>
      <c r="O60" s="108"/>
      <c r="P60" s="108"/>
      <c r="Q60" s="108"/>
      <c r="R60" s="108"/>
      <c r="S60" s="269"/>
    </row>
    <row r="61" ht="18" customHeight="1" spans="1:19">
      <c r="A61" s="127"/>
      <c r="B61" s="108"/>
      <c r="C61" s="108"/>
      <c r="D61" s="108"/>
      <c r="E61" s="108"/>
      <c r="F61" s="108"/>
      <c r="G61" s="143"/>
      <c r="H61" s="8"/>
      <c r="I61" s="8"/>
      <c r="J61" s="8"/>
      <c r="K61" s="8"/>
      <c r="L61" s="213"/>
      <c r="M61" s="108"/>
      <c r="N61" s="108"/>
      <c r="O61" s="108"/>
      <c r="P61" s="108"/>
      <c r="Q61" s="108"/>
      <c r="R61" s="108"/>
      <c r="S61" s="269"/>
    </row>
    <row r="62" ht="18" customHeight="1" spans="1:19">
      <c r="A62" s="127"/>
      <c r="B62" s="108"/>
      <c r="C62" s="108"/>
      <c r="D62" s="108"/>
      <c r="E62" s="108"/>
      <c r="F62" s="108"/>
      <c r="G62" s="143"/>
      <c r="H62" s="8"/>
      <c r="I62" s="8"/>
      <c r="J62" s="8"/>
      <c r="K62" s="8"/>
      <c r="L62" s="213"/>
      <c r="M62" s="108"/>
      <c r="N62" s="108"/>
      <c r="O62" s="108"/>
      <c r="P62" s="108"/>
      <c r="Q62" s="108"/>
      <c r="R62" s="108"/>
      <c r="S62" s="269"/>
    </row>
    <row r="63" ht="18" customHeight="1" spans="1:19">
      <c r="A63" s="127"/>
      <c r="B63" s="108"/>
      <c r="C63" s="108"/>
      <c r="D63" s="108"/>
      <c r="E63" s="108"/>
      <c r="F63" s="108"/>
      <c r="G63" s="144"/>
      <c r="H63" s="12"/>
      <c r="I63" s="12"/>
      <c r="J63" s="12"/>
      <c r="K63" s="12"/>
      <c r="L63" s="214"/>
      <c r="M63" s="108"/>
      <c r="N63" s="108"/>
      <c r="O63" s="108"/>
      <c r="P63" s="108"/>
      <c r="Q63" s="108"/>
      <c r="R63" s="108"/>
      <c r="S63" s="269"/>
    </row>
    <row r="64" ht="26.25" customHeight="1" spans="1:19">
      <c r="A64" s="145"/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</row>
    <row r="69" spans="13:13">
      <c r="M69" t="s">
        <v>67</v>
      </c>
    </row>
  </sheetData>
  <mergeCells count="98">
    <mergeCell ref="P5:S5"/>
    <mergeCell ref="Q6:S6"/>
    <mergeCell ref="D7:J7"/>
    <mergeCell ref="N7:S7"/>
    <mergeCell ref="D8:S8"/>
    <mergeCell ref="B15:C15"/>
    <mergeCell ref="R15:S15"/>
    <mergeCell ref="B16:C16"/>
    <mergeCell ref="B17:C17"/>
    <mergeCell ref="B18:C18"/>
    <mergeCell ref="B19:C19"/>
    <mergeCell ref="M19:Q19"/>
    <mergeCell ref="R19:S19"/>
    <mergeCell ref="B20:C20"/>
    <mergeCell ref="B21:C21"/>
    <mergeCell ref="B22:C22"/>
    <mergeCell ref="H23:L23"/>
    <mergeCell ref="C27:G27"/>
    <mergeCell ref="M27:Q27"/>
    <mergeCell ref="R33:S33"/>
    <mergeCell ref="A34:B34"/>
    <mergeCell ref="A35:B35"/>
    <mergeCell ref="C35:G35"/>
    <mergeCell ref="H35:L35"/>
    <mergeCell ref="M35:Q35"/>
    <mergeCell ref="R35:S35"/>
    <mergeCell ref="D39:F39"/>
    <mergeCell ref="G39:I39"/>
    <mergeCell ref="J39:L39"/>
    <mergeCell ref="M39:O39"/>
    <mergeCell ref="P39:R39"/>
    <mergeCell ref="D40:F40"/>
    <mergeCell ref="G40:I40"/>
    <mergeCell ref="J40:L40"/>
    <mergeCell ref="M40:O40"/>
    <mergeCell ref="P40:R40"/>
    <mergeCell ref="B41:C41"/>
    <mergeCell ref="D41:F41"/>
    <mergeCell ref="G41:I41"/>
    <mergeCell ref="J41:L41"/>
    <mergeCell ref="M41:O41"/>
    <mergeCell ref="P41:R41"/>
    <mergeCell ref="B42:C42"/>
    <mergeCell ref="D42:F42"/>
    <mergeCell ref="G42:I42"/>
    <mergeCell ref="J42:L42"/>
    <mergeCell ref="M42:O42"/>
    <mergeCell ref="P42:R42"/>
    <mergeCell ref="B43:C43"/>
    <mergeCell ref="D43:F43"/>
    <mergeCell ref="G43:I43"/>
    <mergeCell ref="J43:L43"/>
    <mergeCell ref="M43:O43"/>
    <mergeCell ref="P43:R43"/>
    <mergeCell ref="G46:I46"/>
    <mergeCell ref="G47:H47"/>
    <mergeCell ref="G48:H48"/>
    <mergeCell ref="G49:H49"/>
    <mergeCell ref="G50:H50"/>
    <mergeCell ref="G51:H51"/>
    <mergeCell ref="G52:H52"/>
    <mergeCell ref="G53:H53"/>
    <mergeCell ref="G54:H54"/>
    <mergeCell ref="B57:E57"/>
    <mergeCell ref="G57:K57"/>
    <mergeCell ref="M57:Q57"/>
    <mergeCell ref="A59:F59"/>
    <mergeCell ref="G59:L59"/>
    <mergeCell ref="M59:S59"/>
    <mergeCell ref="A64:S64"/>
    <mergeCell ref="A15:A18"/>
    <mergeCell ref="A19:A22"/>
    <mergeCell ref="A23:A26"/>
    <mergeCell ref="A27:A33"/>
    <mergeCell ref="J9:J10"/>
    <mergeCell ref="O11:O12"/>
    <mergeCell ref="P11:P12"/>
    <mergeCell ref="P13:P14"/>
    <mergeCell ref="Q11:Q12"/>
    <mergeCell ref="A13:D14"/>
    <mergeCell ref="E13:H14"/>
    <mergeCell ref="I13:L14"/>
    <mergeCell ref="M13:O14"/>
    <mergeCell ref="Q13:S14"/>
    <mergeCell ref="A1:E6"/>
    <mergeCell ref="F1:O6"/>
    <mergeCell ref="A9:B10"/>
    <mergeCell ref="C9:I10"/>
    <mergeCell ref="K9:S10"/>
    <mergeCell ref="R11:S12"/>
    <mergeCell ref="A11:D12"/>
    <mergeCell ref="E11:J12"/>
    <mergeCell ref="K11:L12"/>
    <mergeCell ref="M11:N12"/>
    <mergeCell ref="A37:C38"/>
    <mergeCell ref="B39:C40"/>
    <mergeCell ref="G60:L63"/>
    <mergeCell ref="P1:S3"/>
  </mergeCells>
  <pageMargins left="0.78740157480315" right="0.393700787401575" top="0.196850393700787" bottom="0.196850393700787" header="0.31496062992126" footer="0.511811023622047"/>
  <pageSetup paperSize="9" scale="62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FO.008.PQR.013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Ramos de Araujo.</dc:creator>
  <cp:lastModifiedBy>Risoterm</cp:lastModifiedBy>
  <dcterms:created xsi:type="dcterms:W3CDTF">2001-09-06T12:33:00Z</dcterms:created>
  <cp:lastPrinted>2018-06-06T12:05:00Z</cp:lastPrinted>
  <dcterms:modified xsi:type="dcterms:W3CDTF">2024-03-06T17:28:12Z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5ECE4B14E4B14BFEB2EFCECB10CC6033_12</vt:lpwstr>
  </property>
  <property fmtid="{D5CDD505-2E9C-101B-9397-08002B2CF9AE}" pid="3" name="KSOProductBuildVer">
    <vt:lpwstr>1046-12.2.0.13489</vt:lpwstr>
  </property>
</Properties>
</file>